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Users\Júlia\Documents\Mestrado\Texto\Artigo\"/>
    </mc:Choice>
  </mc:AlternateContent>
  <xr:revisionPtr revIDLastSave="0" documentId="13_ncr:1_{08C33689-8857-49E5-8DDC-56ABB95324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G1 - Data" sheetId="1" r:id="rId1"/>
    <sheet name="Table G2 - Standards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<sst xmlns="http://schemas.openxmlformats.org/spreadsheetml/2006/main" count="58" uniqueCount="40">
  <si>
    <t xml:space="preserve"> Spot</t>
  </si>
  <si>
    <t>σ (%)</t>
  </si>
  <si>
    <t>U (ppm)</t>
  </si>
  <si>
    <t>Th (ppm)</t>
  </si>
  <si>
    <t>σ</t>
  </si>
  <si>
    <t>% Discordant</t>
  </si>
  <si>
    <r>
      <rPr>
        <b/>
        <vertAlign val="superscript"/>
        <sz val="11"/>
        <color rgb="FF000000"/>
        <rFont val="Arial"/>
        <family val="2"/>
      </rPr>
      <t>207</t>
    </r>
    <r>
      <rPr>
        <b/>
        <sz val="11"/>
        <color indexed="8"/>
        <rFont val="Arial"/>
        <family val="2"/>
      </rPr>
      <t>Pb/</t>
    </r>
    <r>
      <rPr>
        <b/>
        <vertAlign val="superscript"/>
        <sz val="11"/>
        <color rgb="FF000000"/>
        <rFont val="Arial"/>
        <family val="2"/>
      </rPr>
      <t>206</t>
    </r>
    <r>
      <rPr>
        <b/>
        <sz val="11"/>
        <color indexed="8"/>
        <rFont val="Arial"/>
        <family val="2"/>
      </rPr>
      <t>Pb</t>
    </r>
  </si>
  <si>
    <r>
      <rPr>
        <b/>
        <vertAlign val="superscript"/>
        <sz val="11"/>
        <color rgb="FF000000"/>
        <rFont val="Arial"/>
        <family val="2"/>
      </rPr>
      <t>208</t>
    </r>
    <r>
      <rPr>
        <b/>
        <sz val="11"/>
        <color indexed="8"/>
        <rFont val="Arial"/>
        <family val="2"/>
      </rPr>
      <t>Pb/</t>
    </r>
    <r>
      <rPr>
        <b/>
        <vertAlign val="superscript"/>
        <sz val="11"/>
        <color rgb="FF000000"/>
        <rFont val="Arial"/>
        <family val="2"/>
      </rPr>
      <t>206</t>
    </r>
    <r>
      <rPr>
        <b/>
        <sz val="11"/>
        <color indexed="8"/>
        <rFont val="Arial"/>
        <family val="2"/>
      </rPr>
      <t>Pb</t>
    </r>
  </si>
  <si>
    <r>
      <rPr>
        <b/>
        <vertAlign val="superscript"/>
        <sz val="11"/>
        <color rgb="FF000000"/>
        <rFont val="Arial"/>
        <family val="2"/>
      </rPr>
      <t>206</t>
    </r>
    <r>
      <rPr>
        <b/>
        <sz val="11"/>
        <color indexed="8"/>
        <rFont val="Arial"/>
        <family val="2"/>
      </rPr>
      <t>Pb/</t>
    </r>
    <r>
      <rPr>
        <b/>
        <vertAlign val="superscript"/>
        <sz val="11"/>
        <color rgb="FF000000"/>
        <rFont val="Arial"/>
        <family val="2"/>
      </rPr>
      <t>238</t>
    </r>
    <r>
      <rPr>
        <b/>
        <sz val="11"/>
        <color indexed="8"/>
        <rFont val="Arial"/>
        <family val="2"/>
      </rPr>
      <t>U</t>
    </r>
  </si>
  <si>
    <r>
      <rPr>
        <b/>
        <vertAlign val="superscript"/>
        <sz val="11"/>
        <color rgb="FF000000"/>
        <rFont val="Arial"/>
        <family val="2"/>
      </rPr>
      <t>206</t>
    </r>
    <r>
      <rPr>
        <b/>
        <sz val="11"/>
        <color indexed="8"/>
        <rFont val="Arial"/>
        <family val="2"/>
      </rPr>
      <t>Pb</t>
    </r>
    <r>
      <rPr>
        <b/>
        <vertAlign val="subscript"/>
        <sz val="11"/>
        <color indexed="8"/>
        <rFont val="Arial"/>
        <family val="2"/>
      </rPr>
      <t>c</t>
    </r>
    <r>
      <rPr>
        <b/>
        <sz val="11"/>
        <color rgb="FF000000"/>
        <rFont val="Arial"/>
        <family val="2"/>
      </rPr>
      <t xml:space="preserve"> (%)</t>
    </r>
  </si>
  <si>
    <r>
      <rPr>
        <b/>
        <vertAlign val="superscript"/>
        <sz val="11"/>
        <color rgb="FF000000"/>
        <rFont val="Arial"/>
        <family val="2"/>
      </rPr>
      <t>232</t>
    </r>
    <r>
      <rPr>
        <b/>
        <sz val="11"/>
        <color indexed="8"/>
        <rFont val="Arial"/>
        <family val="2"/>
      </rPr>
      <t>Th/</t>
    </r>
    <r>
      <rPr>
        <b/>
        <vertAlign val="superscript"/>
        <sz val="11"/>
        <color rgb="FF000000"/>
        <rFont val="Arial"/>
        <family val="2"/>
      </rPr>
      <t>238</t>
    </r>
    <r>
      <rPr>
        <b/>
        <sz val="11"/>
        <color indexed="8"/>
        <rFont val="Arial"/>
        <family val="2"/>
      </rPr>
      <t>U</t>
    </r>
  </si>
  <si>
    <r>
      <rPr>
        <b/>
        <vertAlign val="superscript"/>
        <sz val="11"/>
        <color rgb="FF000000"/>
        <rFont val="Arial"/>
        <family val="2"/>
      </rPr>
      <t>206</t>
    </r>
    <r>
      <rPr>
        <b/>
        <sz val="11"/>
        <color indexed="8"/>
        <rFont val="Arial"/>
        <family val="2"/>
      </rPr>
      <t>Pb/</t>
    </r>
    <r>
      <rPr>
        <b/>
        <vertAlign val="superscript"/>
        <sz val="11"/>
        <color rgb="FF000000"/>
        <rFont val="Arial"/>
        <family val="2"/>
      </rPr>
      <t>238</t>
    </r>
    <r>
      <rPr>
        <b/>
        <sz val="11"/>
        <color indexed="8"/>
        <rFont val="Arial"/>
        <family val="2"/>
      </rPr>
      <t>U Age</t>
    </r>
    <r>
      <rPr>
        <b/>
        <vertAlign val="superscript"/>
        <sz val="11"/>
        <color rgb="FF000000"/>
        <rFont val="Arial"/>
        <family val="2"/>
      </rPr>
      <t>a</t>
    </r>
  </si>
  <si>
    <r>
      <rPr>
        <b/>
        <vertAlign val="superscript"/>
        <sz val="11"/>
        <color rgb="FF000000"/>
        <rFont val="Arial"/>
        <family val="2"/>
      </rPr>
      <t>206</t>
    </r>
    <r>
      <rPr>
        <b/>
        <sz val="11"/>
        <color indexed="8"/>
        <rFont val="Arial"/>
        <family val="2"/>
      </rPr>
      <t>Pb/</t>
    </r>
    <r>
      <rPr>
        <b/>
        <vertAlign val="superscript"/>
        <sz val="11"/>
        <color rgb="FF000000"/>
        <rFont val="Arial"/>
        <family val="2"/>
      </rPr>
      <t>238</t>
    </r>
    <r>
      <rPr>
        <b/>
        <sz val="11"/>
        <color indexed="8"/>
        <rFont val="Arial"/>
        <family val="2"/>
      </rPr>
      <t>U Age</t>
    </r>
    <r>
      <rPr>
        <b/>
        <vertAlign val="superscript"/>
        <sz val="11"/>
        <color rgb="FF000000"/>
        <rFont val="Arial"/>
        <family val="2"/>
      </rPr>
      <t>b</t>
    </r>
  </si>
  <si>
    <r>
      <rPr>
        <b/>
        <vertAlign val="superscript"/>
        <sz val="11"/>
        <color rgb="FF000000"/>
        <rFont val="Arial"/>
        <family val="2"/>
      </rPr>
      <t>206</t>
    </r>
    <r>
      <rPr>
        <b/>
        <sz val="11"/>
        <color indexed="8"/>
        <rFont val="Arial"/>
        <family val="2"/>
      </rPr>
      <t>Pb/</t>
    </r>
    <r>
      <rPr>
        <b/>
        <vertAlign val="superscript"/>
        <sz val="11"/>
        <color rgb="FF000000"/>
        <rFont val="Arial"/>
        <family val="2"/>
      </rPr>
      <t>238</t>
    </r>
    <r>
      <rPr>
        <b/>
        <sz val="11"/>
        <color indexed="8"/>
        <rFont val="Arial"/>
        <family val="2"/>
      </rPr>
      <t>U Age</t>
    </r>
    <r>
      <rPr>
        <b/>
        <vertAlign val="superscript"/>
        <sz val="11"/>
        <color rgb="FF000000"/>
        <rFont val="Arial"/>
        <family val="2"/>
      </rPr>
      <t>c</t>
    </r>
  </si>
  <si>
    <r>
      <rPr>
        <b/>
        <vertAlign val="superscript"/>
        <sz val="11"/>
        <color rgb="FF000000"/>
        <rFont val="Arial"/>
        <family val="2"/>
      </rPr>
      <t>207</t>
    </r>
    <r>
      <rPr>
        <b/>
        <sz val="11"/>
        <color indexed="8"/>
        <rFont val="Arial"/>
        <family val="2"/>
      </rPr>
      <t>Pb/</t>
    </r>
    <r>
      <rPr>
        <b/>
        <vertAlign val="superscript"/>
        <sz val="11"/>
        <color rgb="FF000000"/>
        <rFont val="Arial"/>
        <family val="2"/>
      </rPr>
      <t>206</t>
    </r>
    <r>
      <rPr>
        <b/>
        <sz val="11"/>
        <color indexed="8"/>
        <rFont val="Arial"/>
        <family val="2"/>
      </rPr>
      <t>Pb Age</t>
    </r>
    <r>
      <rPr>
        <b/>
        <vertAlign val="superscript"/>
        <sz val="11"/>
        <color rgb="FF000000"/>
        <rFont val="Arial"/>
        <family val="2"/>
      </rPr>
      <t>a</t>
    </r>
  </si>
  <si>
    <r>
      <rPr>
        <b/>
        <vertAlign val="superscript"/>
        <sz val="11"/>
        <color rgb="FF000000"/>
        <rFont val="Arial"/>
        <family val="2"/>
      </rPr>
      <t>208</t>
    </r>
    <r>
      <rPr>
        <b/>
        <sz val="11"/>
        <color indexed="8"/>
        <rFont val="Arial"/>
        <family val="2"/>
      </rPr>
      <t>Pb/</t>
    </r>
    <r>
      <rPr>
        <b/>
        <vertAlign val="superscript"/>
        <sz val="11"/>
        <color rgb="FF000000"/>
        <rFont val="Arial"/>
        <family val="2"/>
      </rPr>
      <t>232</t>
    </r>
    <r>
      <rPr>
        <b/>
        <sz val="11"/>
        <color indexed="8"/>
        <rFont val="Arial"/>
        <family val="2"/>
      </rPr>
      <t>Th Age</t>
    </r>
    <r>
      <rPr>
        <b/>
        <vertAlign val="superscript"/>
        <sz val="11"/>
        <color rgb="FF000000"/>
        <rFont val="Arial"/>
        <family val="2"/>
      </rPr>
      <t>a</t>
    </r>
  </si>
  <si>
    <r>
      <rPr>
        <b/>
        <vertAlign val="superscript"/>
        <sz val="11"/>
        <color rgb="FF000000"/>
        <rFont val="Arial"/>
        <family val="2"/>
      </rPr>
      <t>208</t>
    </r>
    <r>
      <rPr>
        <b/>
        <sz val="11"/>
        <color indexed="8"/>
        <rFont val="Arial"/>
        <family val="2"/>
      </rPr>
      <t>Pb/</t>
    </r>
    <r>
      <rPr>
        <b/>
        <vertAlign val="superscript"/>
        <sz val="11"/>
        <color rgb="FF000000"/>
        <rFont val="Arial"/>
        <family val="2"/>
      </rPr>
      <t>232</t>
    </r>
    <r>
      <rPr>
        <b/>
        <sz val="11"/>
        <color indexed="8"/>
        <rFont val="Arial"/>
        <family val="2"/>
      </rPr>
      <t>Th Age</t>
    </r>
    <r>
      <rPr>
        <b/>
        <vertAlign val="superscript"/>
        <sz val="11"/>
        <color rgb="FF000000"/>
        <rFont val="Arial"/>
        <family val="2"/>
      </rPr>
      <t>b</t>
    </r>
  </si>
  <si>
    <r>
      <t>Errors are 1-sigma; Pb</t>
    </r>
    <r>
      <rPr>
        <vertAlign val="subscript"/>
        <sz val="11"/>
        <color indexed="8"/>
        <rFont val="Arial"/>
        <family val="2"/>
      </rPr>
      <t>c</t>
    </r>
    <r>
      <rPr>
        <sz val="11"/>
        <color indexed="8"/>
        <rFont val="Arial"/>
        <family val="2"/>
      </rPr>
      <t xml:space="preserve"> = common Pb</t>
    </r>
  </si>
  <si>
    <r>
      <rPr>
        <vertAlign val="superscript"/>
        <sz val="11"/>
        <color rgb="FF000000"/>
        <rFont val="Arial"/>
        <family val="2"/>
      </rPr>
      <t>a</t>
    </r>
    <r>
      <rPr>
        <sz val="11"/>
        <color indexed="8"/>
        <rFont val="Arial"/>
        <family val="2"/>
      </rPr>
      <t xml:space="preserve"> - Common Pb corrected using measured </t>
    </r>
    <r>
      <rPr>
        <vertAlign val="superscript"/>
        <sz val="11"/>
        <color rgb="FF000000"/>
        <rFont val="Arial"/>
        <family val="2"/>
      </rPr>
      <t>204</t>
    </r>
    <r>
      <rPr>
        <sz val="11"/>
        <color indexed="8"/>
        <rFont val="Arial"/>
        <family val="2"/>
      </rPr>
      <t>Pb.</t>
    </r>
  </si>
  <si>
    <r>
      <rPr>
        <vertAlign val="superscript"/>
        <sz val="11"/>
        <color rgb="FF000000"/>
        <rFont val="Arial"/>
        <family val="2"/>
      </rPr>
      <t>b</t>
    </r>
    <r>
      <rPr>
        <sz val="11"/>
        <color indexed="8"/>
        <rFont val="Arial"/>
        <family val="2"/>
      </rPr>
      <t xml:space="preserve"> - Common Pb corrected by assuming </t>
    </r>
    <r>
      <rPr>
        <vertAlign val="superscript"/>
        <sz val="11"/>
        <color rgb="FF000000"/>
        <rFont val="Arial"/>
        <family val="2"/>
      </rPr>
      <t>206</t>
    </r>
    <r>
      <rPr>
        <sz val="11"/>
        <color indexed="8"/>
        <rFont val="Arial"/>
        <family val="2"/>
      </rPr>
      <t>Pb/</t>
    </r>
    <r>
      <rPr>
        <vertAlign val="superscript"/>
        <sz val="11"/>
        <color rgb="FF000000"/>
        <rFont val="Arial"/>
        <family val="2"/>
      </rPr>
      <t>238</t>
    </r>
    <r>
      <rPr>
        <sz val="11"/>
        <color indexed="8"/>
        <rFont val="Arial"/>
        <family val="2"/>
      </rPr>
      <t>U-</t>
    </r>
    <r>
      <rPr>
        <vertAlign val="superscript"/>
        <sz val="11"/>
        <color rgb="FF000000"/>
        <rFont val="Arial"/>
        <family val="2"/>
      </rPr>
      <t>207</t>
    </r>
    <r>
      <rPr>
        <sz val="11"/>
        <color indexed="8"/>
        <rFont val="Arial"/>
        <family val="2"/>
      </rPr>
      <t>Pb/</t>
    </r>
    <r>
      <rPr>
        <vertAlign val="superscript"/>
        <sz val="11"/>
        <color rgb="FF000000"/>
        <rFont val="Arial"/>
        <family val="2"/>
      </rPr>
      <t>235</t>
    </r>
    <r>
      <rPr>
        <sz val="11"/>
        <color indexed="8"/>
        <rFont val="Arial"/>
        <family val="2"/>
      </rPr>
      <t>U age-concordance</t>
    </r>
  </si>
  <si>
    <r>
      <rPr>
        <vertAlign val="superscript"/>
        <sz val="11"/>
        <color rgb="FF000000"/>
        <rFont val="Arial"/>
        <family val="2"/>
      </rPr>
      <t>c</t>
    </r>
    <r>
      <rPr>
        <sz val="11"/>
        <color indexed="8"/>
        <rFont val="Arial"/>
        <family val="2"/>
      </rPr>
      <t xml:space="preserve"> - Common Pb corrected by assuming </t>
    </r>
    <r>
      <rPr>
        <vertAlign val="superscript"/>
        <sz val="11"/>
        <color rgb="FF000000"/>
        <rFont val="Arial"/>
        <family val="2"/>
      </rPr>
      <t>206</t>
    </r>
    <r>
      <rPr>
        <sz val="11"/>
        <color indexed="8"/>
        <rFont val="Arial"/>
        <family val="2"/>
      </rPr>
      <t>Pb/</t>
    </r>
    <r>
      <rPr>
        <vertAlign val="superscript"/>
        <sz val="11"/>
        <color rgb="FF000000"/>
        <rFont val="Arial"/>
        <family val="2"/>
      </rPr>
      <t>238</t>
    </r>
    <r>
      <rPr>
        <sz val="11"/>
        <color indexed="8"/>
        <rFont val="Arial"/>
        <family val="2"/>
      </rPr>
      <t>U-</t>
    </r>
    <r>
      <rPr>
        <vertAlign val="superscript"/>
        <sz val="11"/>
        <color rgb="FF000000"/>
        <rFont val="Arial"/>
        <family val="2"/>
      </rPr>
      <t>208</t>
    </r>
    <r>
      <rPr>
        <sz val="11"/>
        <color indexed="8"/>
        <rFont val="Arial"/>
        <family val="2"/>
      </rPr>
      <t>Pb/</t>
    </r>
    <r>
      <rPr>
        <vertAlign val="superscript"/>
        <sz val="11"/>
        <color rgb="FF000000"/>
        <rFont val="Arial"/>
        <family val="2"/>
      </rPr>
      <t>232</t>
    </r>
    <r>
      <rPr>
        <sz val="11"/>
        <color indexed="8"/>
        <rFont val="Arial"/>
        <family val="2"/>
      </rPr>
      <t>Th age-concordance</t>
    </r>
  </si>
  <si>
    <t>Temora-1.1</t>
  </si>
  <si>
    <t>Temora-2.2</t>
  </si>
  <si>
    <t>Temora-3.1</t>
  </si>
  <si>
    <t>Temora-4.1</t>
  </si>
  <si>
    <t>Temora-5.1</t>
  </si>
  <si>
    <t>Temora-6.1</t>
  </si>
  <si>
    <t>Temora-7.1</t>
  </si>
  <si>
    <t>Temora-8.1</t>
  </si>
  <si>
    <r>
      <rPr>
        <b/>
        <vertAlign val="superscript"/>
        <sz val="11"/>
        <rFont val="Arial"/>
        <family val="2"/>
      </rPr>
      <t>207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206</t>
    </r>
    <r>
      <rPr>
        <b/>
        <sz val="11"/>
        <rFont val="Arial"/>
        <family val="2"/>
      </rPr>
      <t>Pb</t>
    </r>
  </si>
  <si>
    <r>
      <rPr>
        <b/>
        <vertAlign val="superscript"/>
        <sz val="11"/>
        <rFont val="Arial"/>
        <family val="2"/>
      </rPr>
      <t>208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206</t>
    </r>
    <r>
      <rPr>
        <b/>
        <sz val="11"/>
        <rFont val="Arial"/>
        <family val="2"/>
      </rPr>
      <t>Pb</t>
    </r>
  </si>
  <si>
    <r>
      <rPr>
        <b/>
        <vertAlign val="superscript"/>
        <sz val="11"/>
        <rFont val="Arial"/>
        <family val="2"/>
      </rPr>
      <t>206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238</t>
    </r>
    <r>
      <rPr>
        <b/>
        <sz val="11"/>
        <rFont val="Arial"/>
        <family val="2"/>
      </rPr>
      <t>U</t>
    </r>
  </si>
  <si>
    <r>
      <rPr>
        <b/>
        <vertAlign val="superscript"/>
        <sz val="11"/>
        <rFont val="Arial"/>
        <family val="2"/>
      </rPr>
      <t>232</t>
    </r>
    <r>
      <rPr>
        <b/>
        <sz val="11"/>
        <rFont val="Arial"/>
        <family val="2"/>
      </rPr>
      <t>Th/</t>
    </r>
    <r>
      <rPr>
        <b/>
        <vertAlign val="superscript"/>
        <sz val="11"/>
        <rFont val="Arial"/>
        <family val="2"/>
      </rPr>
      <t>238</t>
    </r>
    <r>
      <rPr>
        <b/>
        <sz val="11"/>
        <rFont val="Arial"/>
        <family val="2"/>
      </rPr>
      <t>U</t>
    </r>
  </si>
  <si>
    <r>
      <rPr>
        <b/>
        <vertAlign val="superscript"/>
        <sz val="11"/>
        <rFont val="Arial"/>
        <family val="2"/>
      </rPr>
      <t>206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238</t>
    </r>
    <r>
      <rPr>
        <b/>
        <sz val="11"/>
        <rFont val="Arial"/>
        <family val="2"/>
      </rPr>
      <t>U Age</t>
    </r>
  </si>
  <si>
    <r>
      <rPr>
        <b/>
        <vertAlign val="superscript"/>
        <sz val="11"/>
        <rFont val="Arial"/>
        <family val="2"/>
      </rPr>
      <t>207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206</t>
    </r>
    <r>
      <rPr>
        <b/>
        <sz val="11"/>
        <rFont val="Arial"/>
        <family val="2"/>
      </rPr>
      <t>Pb Age</t>
    </r>
  </si>
  <si>
    <r>
      <rPr>
        <b/>
        <vertAlign val="superscript"/>
        <sz val="11"/>
        <rFont val="Arial"/>
        <family val="2"/>
      </rPr>
      <t>206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238</t>
    </r>
    <r>
      <rPr>
        <b/>
        <sz val="11"/>
        <rFont val="Arial"/>
        <family val="2"/>
      </rPr>
      <t>U calibration constant*</t>
    </r>
  </si>
  <si>
    <t>Errors are 1-sigma</t>
  </si>
  <si>
    <r>
      <t>*</t>
    </r>
    <r>
      <rPr>
        <vertAlign val="superscript"/>
        <sz val="11"/>
        <color theme="1"/>
        <rFont val="Arial"/>
        <family val="2"/>
      </rPr>
      <t>204</t>
    </r>
    <r>
      <rPr>
        <sz val="11"/>
        <color theme="1"/>
        <rFont val="Arial"/>
        <family val="2"/>
      </rPr>
      <t>Pb-corrected</t>
    </r>
  </si>
  <si>
    <t>Table G1 - U-Pb dating results for point-analyses made in zircon crystals from trachyte RGR1-D13-004 using a Sensitive High-Resolution Ion MicroProbe (SHRIMP)</t>
  </si>
  <si>
    <t>Table G2 - Results obtained in standards for analysis quality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</si>
</sst>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00"/>
    <numFmt numFmtId="165" formatCode="0.0"/>
    <numFmt numFmtId="166" formatCode="0.00000"/>
    <numFmt numFmtId="167" formatCode="[&lt;0]&quot;-- &quot;;0.00"/>
    <numFmt numFmtId="168" formatCode="[&gt;=1000]0E+0;[&gt;=10]0;0.00"/>
    <numFmt numFmtId="169" formatCode="[&gt;=100]0;[&gt;0]0.0;0"/>
    <numFmt numFmtId="170" formatCode="\+0;&quot;-&quot;0;0"/>
    <numFmt numFmtId="171" formatCode="0.000"/>
    <numFmt numFmtId="172" formatCode="0.000000"/>
    <numFmt numFmtId="173" formatCode="[&gt;=0.1]\±0;General"/>
    <numFmt numFmtId="174" formatCode="[&gt;=1000]0E+0;[&gt;=10]0;0.0"/>
    <numFmt numFmtId="175" formatCode="[&gt;=0.1]\±0.0;General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vertAlign val="superscript"/>
      <sz val="11"/>
      <color rgb="FF000000"/>
      <name val="Arial"/>
      <family val="2"/>
    </font>
    <font>
      <b/>
      <vertAlign val="subscript"/>
      <sz val="11"/>
      <color indexed="8"/>
      <name val="Arial"/>
      <family val="2"/>
    </font>
    <font>
      <b/>
      <sz val="11"/>
      <color rgb="FF000000"/>
      <name val="Arial"/>
      <family val="2"/>
    </font>
    <font>
      <sz val="11"/>
      <color indexed="8"/>
      <name val="Arial"/>
      <family val="2"/>
    </font>
    <font>
      <vertAlign val="subscript"/>
      <sz val="11"/>
      <color indexed="8"/>
      <name val="Arial"/>
      <family val="2"/>
    </font>
    <font>
      <vertAlign val="superscript"/>
      <sz val="11"/>
      <color rgb="FF00000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color rgb="FFFF0000"/>
      <name val="Arial"/>
      <family val="2"/>
    </font>
    <font>
      <b/>
      <vertAlign val="superscript"/>
      <sz val="11"/>
      <name val="Arial"/>
      <family val="2"/>
    </font>
    <font>
      <vertAlign val="superscript"/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70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/>
    </xf>
    <xf numFmtId="167" fontId="6" fillId="0" borderId="8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69" fontId="6" fillId="0" borderId="7" xfId="0" applyNumberFormat="1" applyFont="1" applyBorder="1" applyAlignment="1">
      <alignment horizontal="center" vertical="center"/>
    </xf>
    <xf numFmtId="170" fontId="6" fillId="0" borderId="8" xfId="0" applyNumberFormat="1" applyFont="1" applyBorder="1" applyAlignment="1">
      <alignment horizontal="center" vertical="center"/>
    </xf>
    <xf numFmtId="0" fontId="6" fillId="0" borderId="9" xfId="0" applyFont="1" applyBorder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173" fontId="6" fillId="0" borderId="5" xfId="0" applyNumberFormat="1" applyFont="1" applyBorder="1" applyAlignment="1">
      <alignment horizontal="center" vertical="center"/>
    </xf>
    <xf numFmtId="174" fontId="6" fillId="0" borderId="5" xfId="0" applyNumberFormat="1" applyFont="1" applyBorder="1" applyAlignment="1">
      <alignment horizontal="center" vertical="center"/>
    </xf>
    <xf numFmtId="174" fontId="6" fillId="0" borderId="8" xfId="0" applyNumberFormat="1" applyFont="1" applyBorder="1" applyAlignment="1">
      <alignment horizontal="center" vertical="center"/>
    </xf>
    <xf numFmtId="173" fontId="6" fillId="0" borderId="8" xfId="0" applyNumberFormat="1" applyFont="1" applyBorder="1" applyAlignment="1">
      <alignment horizontal="center" vertical="center"/>
    </xf>
    <xf numFmtId="175" fontId="6" fillId="0" borderId="5" xfId="0" applyNumberFormat="1" applyFont="1" applyBorder="1" applyAlignment="1">
      <alignment horizontal="center" vertical="center"/>
    </xf>
    <xf numFmtId="175" fontId="6" fillId="0" borderId="8" xfId="0" applyNumberFormat="1" applyFont="1" applyBorder="1" applyAlignment="1">
      <alignment horizontal="center" vertical="center"/>
    </xf>
    <xf numFmtId="175" fontId="6" fillId="0" borderId="0" xfId="0" applyNumberFormat="1" applyFont="1" applyAlignment="1">
      <alignment horizontal="left"/>
    </xf>
    <xf numFmtId="0" fontId="13" fillId="0" borderId="0" xfId="0" applyFont="1"/>
    <xf numFmtId="175" fontId="9" fillId="0" borderId="0" xfId="0" applyNumberFormat="1" applyFont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175" fontId="9" fillId="0" borderId="5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5" fontId="9" fillId="0" borderId="7" xfId="0" applyNumberFormat="1" applyFont="1" applyBorder="1" applyAlignment="1">
      <alignment horizontal="center" vertical="center"/>
    </xf>
    <xf numFmtId="171" fontId="9" fillId="0" borderId="7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68" fontId="9" fillId="0" borderId="7" xfId="0" applyNumberFormat="1" applyFont="1" applyBorder="1" applyAlignment="1">
      <alignment horizontal="center" vertical="center"/>
    </xf>
    <xf numFmtId="172" fontId="9" fillId="0" borderId="7" xfId="0" applyNumberFormat="1" applyFont="1" applyBorder="1" applyAlignment="1">
      <alignment horizontal="center" vertical="center"/>
    </xf>
    <xf numFmtId="169" fontId="9" fillId="0" borderId="7" xfId="0" applyNumberFormat="1" applyFont="1" applyBorder="1" applyAlignment="1">
      <alignment horizontal="center" vertical="center"/>
    </xf>
    <xf numFmtId="175" fontId="9" fillId="0" borderId="7" xfId="0" applyNumberFormat="1" applyFont="1" applyBorder="1" applyAlignment="1">
      <alignment horizontal="center" vertical="center"/>
    </xf>
    <xf numFmtId="175" fontId="9" fillId="0" borderId="8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3"/>
  <sheetViews>
    <sheetView tabSelected="1" workbookViewId="0">
      <selection activeCell="M32" sqref="M32"/>
    </sheetView>
  </sheetViews>
  <sheetFormatPr defaultColWidth="8.7265625" defaultRowHeight="14" x14ac:dyDescent="0.3"/>
  <cols>
    <col min="1" max="1" width="8.81640625" style="1" bestFit="1" customWidth="1"/>
    <col min="2" max="2" width="11.54296875" style="1" bestFit="1" customWidth="1"/>
    <col min="3" max="3" width="4.1796875" style="1" bestFit="1" customWidth="1"/>
    <col min="4" max="4" width="11.54296875" style="1" bestFit="1" customWidth="1"/>
    <col min="5" max="5" width="4.1796875" style="1" bestFit="1" customWidth="1"/>
    <col min="6" max="6" width="10.453125" style="1" bestFit="1" customWidth="1"/>
    <col min="7" max="7" width="4.1796875" style="1" bestFit="1" customWidth="1"/>
    <col min="8" max="8" width="6.81640625" style="1" bestFit="1" customWidth="1"/>
    <col min="9" max="10" width="6.453125" style="1" bestFit="1" customWidth="1"/>
    <col min="11" max="11" width="10.453125" style="1" bestFit="1" customWidth="1"/>
    <col min="12" max="12" width="4.7265625" style="1" bestFit="1" customWidth="1"/>
    <col min="13" max="13" width="15.54296875" style="1" bestFit="1" customWidth="1"/>
    <col min="14" max="14" width="4.7265625" style="1" bestFit="1" customWidth="1"/>
    <col min="15" max="15" width="15.54296875" style="1" bestFit="1" customWidth="1"/>
    <col min="16" max="16" width="4.7265625" style="1" bestFit="1" customWidth="1"/>
    <col min="17" max="17" width="15.54296875" style="1" bestFit="1" customWidth="1"/>
    <col min="18" max="18" width="4.7265625" style="1" bestFit="1" customWidth="1"/>
    <col min="19" max="19" width="16.81640625" style="1" bestFit="1" customWidth="1"/>
    <col min="20" max="20" width="5.26953125" style="1" bestFit="1" customWidth="1"/>
    <col min="21" max="21" width="16.81640625" style="1" bestFit="1" customWidth="1"/>
    <col min="22" max="22" width="4.7265625" style="1" bestFit="1" customWidth="1"/>
    <col min="23" max="23" width="16.81640625" style="1" bestFit="1" customWidth="1"/>
    <col min="24" max="24" width="4.7265625" style="1" bestFit="1" customWidth="1"/>
    <col min="25" max="25" width="11.453125" style="1" bestFit="1" customWidth="1"/>
    <col min="26" max="16384" width="8.7265625" style="1"/>
  </cols>
  <sheetData>
    <row r="1" spans="1:25" x14ac:dyDescent="0.3">
      <c r="A1" s="69" t="s">
        <v>38</v>
      </c>
    </row>
    <row r="2" spans="1:25" s="28" customFormat="1" ht="31.5" x14ac:dyDescent="0.35">
      <c r="A2" s="2" t="s">
        <v>0</v>
      </c>
      <c r="B2" s="3" t="s">
        <v>6</v>
      </c>
      <c r="C2" s="4" t="s">
        <v>1</v>
      </c>
      <c r="D2" s="3" t="s">
        <v>7</v>
      </c>
      <c r="E2" s="4" t="s">
        <v>1</v>
      </c>
      <c r="F2" s="3" t="s">
        <v>8</v>
      </c>
      <c r="G2" s="4" t="s">
        <v>1</v>
      </c>
      <c r="H2" s="5" t="s">
        <v>9</v>
      </c>
      <c r="I2" s="4" t="s">
        <v>2</v>
      </c>
      <c r="J2" s="4" t="s">
        <v>3</v>
      </c>
      <c r="K2" s="3" t="s">
        <v>10</v>
      </c>
      <c r="L2" s="4" t="s">
        <v>1</v>
      </c>
      <c r="M2" s="3" t="s">
        <v>11</v>
      </c>
      <c r="N2" s="4" t="s">
        <v>4</v>
      </c>
      <c r="O2" s="3" t="s">
        <v>12</v>
      </c>
      <c r="P2" s="4" t="s">
        <v>4</v>
      </c>
      <c r="Q2" s="3" t="s">
        <v>13</v>
      </c>
      <c r="R2" s="4" t="s">
        <v>4</v>
      </c>
      <c r="S2" s="3" t="s">
        <v>14</v>
      </c>
      <c r="T2" s="4" t="s">
        <v>4</v>
      </c>
      <c r="U2" s="3" t="s">
        <v>15</v>
      </c>
      <c r="V2" s="4" t="s">
        <v>4</v>
      </c>
      <c r="W2" s="3" t="s">
        <v>16</v>
      </c>
      <c r="X2" s="4" t="s">
        <v>4</v>
      </c>
      <c r="Y2" s="4" t="s">
        <v>5</v>
      </c>
    </row>
    <row r="3" spans="1:25" x14ac:dyDescent="0.3">
      <c r="A3" s="6">
        <v>1.1000000000000001</v>
      </c>
      <c r="B3" s="7">
        <v>6.3141067960016395E-2</v>
      </c>
      <c r="C3" s="8">
        <v>2.9041374814638776</v>
      </c>
      <c r="D3" s="9">
        <v>0.52138657477204864</v>
      </c>
      <c r="E3" s="8">
        <v>2.8922460587365038</v>
      </c>
      <c r="F3" s="10">
        <v>1.9444241030498622E-2</v>
      </c>
      <c r="G3" s="8">
        <v>1.016222274784363</v>
      </c>
      <c r="H3" s="11">
        <v>1.9931335697821442</v>
      </c>
      <c r="I3" s="12">
        <v>335.85511535458897</v>
      </c>
      <c r="J3" s="12">
        <v>440.95043256687978</v>
      </c>
      <c r="K3" s="9">
        <v>1.35624492829498</v>
      </c>
      <c r="L3" s="43">
        <v>0.18427184256398399</v>
      </c>
      <c r="M3" s="13">
        <v>46.88219916531424</v>
      </c>
      <c r="N3" s="46">
        <v>0.84545371863906593</v>
      </c>
      <c r="O3" s="13">
        <v>46.857604636413498</v>
      </c>
      <c r="P3" s="46">
        <v>0.75976280327834</v>
      </c>
      <c r="Q3" s="13">
        <v>45.215471938482452</v>
      </c>
      <c r="R3" s="46">
        <v>1.0910245453843692</v>
      </c>
      <c r="S3" s="13">
        <v>67.93191216211649</v>
      </c>
      <c r="T3" s="42">
        <v>343.231644306394</v>
      </c>
      <c r="U3" s="13">
        <v>53.223393213661296</v>
      </c>
      <c r="V3" s="46">
        <v>2.5645655838437187</v>
      </c>
      <c r="W3" s="13">
        <v>53.105234888189251</v>
      </c>
      <c r="X3" s="46">
        <v>1.8408984567125588</v>
      </c>
      <c r="Y3" s="14">
        <v>31.099238012876217</v>
      </c>
    </row>
    <row r="4" spans="1:25" x14ac:dyDescent="0.3">
      <c r="A4" s="6">
        <v>2.1</v>
      </c>
      <c r="B4" s="7">
        <v>5.1335852169711017E-2</v>
      </c>
      <c r="C4" s="8">
        <v>3.2321948266770533</v>
      </c>
      <c r="D4" s="9">
        <v>0.8563056002600774</v>
      </c>
      <c r="E4" s="8">
        <v>1.3623441680134896</v>
      </c>
      <c r="F4" s="10">
        <v>1.9871152206576752E-2</v>
      </c>
      <c r="G4" s="8">
        <v>0.59344900276182788</v>
      </c>
      <c r="H4" s="11">
        <v>0.55925195699626695</v>
      </c>
      <c r="I4" s="12">
        <v>1007.1468556444</v>
      </c>
      <c r="J4" s="12">
        <v>2628.8213427545488</v>
      </c>
      <c r="K4" s="9">
        <v>2.6963023633012799</v>
      </c>
      <c r="L4" s="43">
        <v>0.117637949333597</v>
      </c>
      <c r="M4" s="13">
        <v>47.867310435708127</v>
      </c>
      <c r="N4" s="46">
        <v>0.51167708300848569</v>
      </c>
      <c r="O4" s="13">
        <v>47.871258721633687</v>
      </c>
      <c r="P4" s="46">
        <v>0.5081127132209301</v>
      </c>
      <c r="Q4" s="13">
        <v>48.193138175964592</v>
      </c>
      <c r="R4" s="46">
        <v>1.0327671789586061</v>
      </c>
      <c r="S4" s="13">
        <v>44.534657425366802</v>
      </c>
      <c r="T4" s="42">
        <v>132.3927599453682</v>
      </c>
      <c r="U4" s="13">
        <v>47.405382499806358</v>
      </c>
      <c r="V4" s="46">
        <v>0.86442469321993887</v>
      </c>
      <c r="W4" s="13">
        <v>47.414928239750019</v>
      </c>
      <c r="X4" s="46">
        <v>0.85007558739389943</v>
      </c>
      <c r="Y4" s="14">
        <v>-7.5110997924207057</v>
      </c>
    </row>
    <row r="5" spans="1:25" x14ac:dyDescent="0.3">
      <c r="A5" s="6">
        <v>3.1</v>
      </c>
      <c r="B5" s="7">
        <v>6.1971646772737879E-2</v>
      </c>
      <c r="C5" s="8">
        <v>3.0809795813046552</v>
      </c>
      <c r="D5" s="9">
        <v>0.58408608908038995</v>
      </c>
      <c r="E5" s="8">
        <v>2.9355372032644564</v>
      </c>
      <c r="F5" s="10">
        <v>1.953873320858427E-2</v>
      </c>
      <c r="G5" s="8">
        <v>1.0790570722355404</v>
      </c>
      <c r="H5" s="11">
        <v>1.8539853098766808</v>
      </c>
      <c r="I5" s="12">
        <v>318.21323106816197</v>
      </c>
      <c r="J5" s="12">
        <v>479.65931024451942</v>
      </c>
      <c r="K5" s="9">
        <v>1.5570944860443401</v>
      </c>
      <c r="L5" s="43">
        <v>0.37470119488493803</v>
      </c>
      <c r="M5" s="13">
        <v>47.858759086907341</v>
      </c>
      <c r="N5" s="46">
        <v>0.97324411971428737</v>
      </c>
      <c r="O5" s="13">
        <v>47.839086483434649</v>
      </c>
      <c r="P5" s="46">
        <v>0.89434079765933716</v>
      </c>
      <c r="Q5" s="13">
        <v>46.020609110530671</v>
      </c>
      <c r="R5" s="46">
        <v>1.3432542705286503</v>
      </c>
      <c r="S5" s="13">
        <v>64.367156799146414</v>
      </c>
      <c r="T5" s="42">
        <v>350.6318493547862</v>
      </c>
      <c r="U5" s="13">
        <v>53.714039331869031</v>
      </c>
      <c r="V5" s="46">
        <v>2.5213006203455381</v>
      </c>
      <c r="W5" s="13">
        <v>53.631705106822139</v>
      </c>
      <c r="X5" s="46">
        <v>1.9379134337770574</v>
      </c>
      <c r="Y5" s="14">
        <v>25.742518426914906</v>
      </c>
    </row>
    <row r="6" spans="1:25" x14ac:dyDescent="0.3">
      <c r="A6" s="6">
        <v>4.2</v>
      </c>
      <c r="B6" s="7">
        <v>8.3183363554441808E-2</v>
      </c>
      <c r="C6" s="8">
        <v>3.8927402455934108</v>
      </c>
      <c r="D6" s="9">
        <v>0.5242320864374479</v>
      </c>
      <c r="E6" s="8">
        <v>4.4256056351859678</v>
      </c>
      <c r="F6" s="10">
        <v>1.827012791788386E-2</v>
      </c>
      <c r="G6" s="8">
        <v>1.5568607934094425</v>
      </c>
      <c r="H6" s="11">
        <v>4.5828561562067982</v>
      </c>
      <c r="I6" s="12">
        <v>168.39268885115001</v>
      </c>
      <c r="J6" s="12">
        <v>186.58679184179542</v>
      </c>
      <c r="K6" s="9">
        <v>1.1446111899961999</v>
      </c>
      <c r="L6" s="43">
        <v>0.27318971887216498</v>
      </c>
      <c r="M6" s="13">
        <v>45.70727343388856</v>
      </c>
      <c r="N6" s="46">
        <v>1.4559557138323451</v>
      </c>
      <c r="O6" s="13">
        <v>45.708863646241234</v>
      </c>
      <c r="P6" s="46">
        <v>1.167288259524291</v>
      </c>
      <c r="Q6" s="13">
        <v>43.412595336875391</v>
      </c>
      <c r="R6" s="46">
        <v>1.6426646651071852</v>
      </c>
      <c r="S6" s="13">
        <v>44.300890492136382</v>
      </c>
      <c r="T6" s="42">
        <v>810.24027330231866</v>
      </c>
      <c r="U6" s="13">
        <v>56.472013521819648</v>
      </c>
      <c r="V6" s="46">
        <v>5.8424962587487119</v>
      </c>
      <c r="W6" s="13">
        <v>56.481062387406027</v>
      </c>
      <c r="X6" s="46">
        <v>3.1296556515164471</v>
      </c>
      <c r="Y6" s="14">
        <v>-3.1858837758967473</v>
      </c>
    </row>
    <row r="7" spans="1:25" x14ac:dyDescent="0.3">
      <c r="A7" s="6">
        <v>5.0999999999999996</v>
      </c>
      <c r="B7" s="7">
        <v>8.013806670074837E-2</v>
      </c>
      <c r="C7" s="8">
        <v>6.8308481563950432</v>
      </c>
      <c r="D7" s="9">
        <v>0.53617084658552494</v>
      </c>
      <c r="E7" s="8">
        <v>4.132514365015834</v>
      </c>
      <c r="F7" s="10">
        <v>1.9653844188265414E-2</v>
      </c>
      <c r="G7" s="8">
        <v>1.4477303417964775</v>
      </c>
      <c r="H7" s="11">
        <v>4.0281172130187954</v>
      </c>
      <c r="I7" s="12">
        <v>184.486348038015</v>
      </c>
      <c r="J7" s="12">
        <v>222.34669239961471</v>
      </c>
      <c r="K7" s="9">
        <v>1.2449925736590199</v>
      </c>
      <c r="L7" s="43">
        <v>0.25410564591990198</v>
      </c>
      <c r="M7" s="13">
        <v>46.331248560343973</v>
      </c>
      <c r="N7" s="46">
        <v>0.95401988138929983</v>
      </c>
      <c r="O7" s="13">
        <v>46.251776153313493</v>
      </c>
      <c r="P7" s="46">
        <v>0.6279410414076142</v>
      </c>
      <c r="Q7" s="13">
        <v>44.240806313875645</v>
      </c>
      <c r="R7" s="46">
        <v>0.95408862230525682</v>
      </c>
      <c r="S7" s="13">
        <v>114.19939599728576</v>
      </c>
      <c r="T7" s="42">
        <v>717.99764492317138</v>
      </c>
      <c r="U7" s="13">
        <v>55.180235270436008</v>
      </c>
      <c r="V7" s="46">
        <v>4.7707750833171847</v>
      </c>
      <c r="W7" s="13">
        <v>54.764394056742418</v>
      </c>
      <c r="X7" s="46">
        <v>2.95579365404285</v>
      </c>
      <c r="Y7" s="14">
        <v>59.642958940684743</v>
      </c>
    </row>
    <row r="8" spans="1:25" x14ac:dyDescent="0.3">
      <c r="A8" s="6">
        <v>6.1</v>
      </c>
      <c r="B8" s="7">
        <v>8.3029824088980644E-2</v>
      </c>
      <c r="C8" s="8">
        <v>5.3878256359889205</v>
      </c>
      <c r="D8" s="9">
        <v>0.49071446444325351</v>
      </c>
      <c r="E8" s="8">
        <v>3.6868098952790467</v>
      </c>
      <c r="F8" s="10">
        <v>1.9813938690864157E-2</v>
      </c>
      <c r="G8" s="8">
        <v>1.2560892724021051</v>
      </c>
      <c r="H8" s="11">
        <v>4.5688440051864685</v>
      </c>
      <c r="I8" s="12">
        <v>246.44830251554799</v>
      </c>
      <c r="J8" s="12">
        <v>256.27157308279595</v>
      </c>
      <c r="K8" s="9">
        <v>1.07417471450357</v>
      </c>
      <c r="L8" s="43">
        <v>0.236155563906331</v>
      </c>
      <c r="M8" s="13">
        <v>45.568198234531451</v>
      </c>
      <c r="N8" s="46">
        <v>1.0006386031512584</v>
      </c>
      <c r="O8" s="13">
        <v>45.572166279260998</v>
      </c>
      <c r="P8" s="46">
        <v>0.74104611171997969</v>
      </c>
      <c r="Q8" s="13">
        <v>43.638146407508025</v>
      </c>
      <c r="R8" s="46">
        <v>1.0201951162152276</v>
      </c>
      <c r="S8" s="13">
        <v>42.045646806492719</v>
      </c>
      <c r="T8" s="42">
        <v>688.07500502188577</v>
      </c>
      <c r="U8" s="13">
        <v>55.342963760628649</v>
      </c>
      <c r="V8" s="46">
        <v>4.9197557583026157</v>
      </c>
      <c r="W8" s="13">
        <v>55.367024633217106</v>
      </c>
      <c r="X8" s="46">
        <v>2.785755063940675</v>
      </c>
      <c r="Y8" s="14">
        <v>-8.4075702227142344</v>
      </c>
    </row>
    <row r="9" spans="1:25" x14ac:dyDescent="0.3">
      <c r="A9" s="6">
        <v>7.1</v>
      </c>
      <c r="B9" s="7">
        <v>5.4833411888392102E-2</v>
      </c>
      <c r="C9" s="8">
        <v>1.9879915218900992</v>
      </c>
      <c r="D9" s="9">
        <v>0.79811416629871867</v>
      </c>
      <c r="E9" s="8">
        <v>1.5517513341939839</v>
      </c>
      <c r="F9" s="10">
        <v>2.0787547319964312E-2</v>
      </c>
      <c r="G9" s="8">
        <v>0.65740287931618502</v>
      </c>
      <c r="H9" s="11">
        <v>0.96730836593270131</v>
      </c>
      <c r="I9" s="12">
        <v>872.65349670672197</v>
      </c>
      <c r="J9" s="12">
        <v>2123.6261741311637</v>
      </c>
      <c r="K9" s="9">
        <v>2.5138337795657102</v>
      </c>
      <c r="L9" s="43">
        <v>0.127192735375253</v>
      </c>
      <c r="M9" s="13">
        <v>47.346377968599157</v>
      </c>
      <c r="N9" s="46">
        <v>0.55140737433208231</v>
      </c>
      <c r="O9" s="13">
        <v>47.333591745541383</v>
      </c>
      <c r="P9" s="46">
        <v>0.52774930622685934</v>
      </c>
      <c r="Q9" s="13">
        <v>47.867654235702361</v>
      </c>
      <c r="R9" s="46">
        <v>1.0326081608022744</v>
      </c>
      <c r="S9" s="13">
        <v>58.21353636658305</v>
      </c>
      <c r="T9" s="42">
        <v>157.80780906014724</v>
      </c>
      <c r="U9" s="13">
        <v>46.515954440967583</v>
      </c>
      <c r="V9" s="46">
        <v>0.99640346581160644</v>
      </c>
      <c r="W9" s="13">
        <v>46.482799255640387</v>
      </c>
      <c r="X9" s="46">
        <v>0.9038952669179684</v>
      </c>
      <c r="Y9" s="14">
        <v>18.736369887556325</v>
      </c>
    </row>
    <row r="10" spans="1:25" x14ac:dyDescent="0.3">
      <c r="A10" s="6">
        <v>8.1</v>
      </c>
      <c r="B10" s="7">
        <v>7.3480128152466018E-2</v>
      </c>
      <c r="C10" s="8">
        <v>2.7141967099838706</v>
      </c>
      <c r="D10" s="9">
        <v>0.67994304047422838</v>
      </c>
      <c r="E10" s="8">
        <v>2.5844437545172303</v>
      </c>
      <c r="F10" s="10">
        <v>2.022641964605609E-2</v>
      </c>
      <c r="G10" s="8">
        <v>1.0161124430770017</v>
      </c>
      <c r="H10" s="11">
        <v>3.3086355171863988</v>
      </c>
      <c r="I10" s="12">
        <v>381.43265371988298</v>
      </c>
      <c r="J10" s="12">
        <v>784.57285177031565</v>
      </c>
      <c r="K10" s="9">
        <v>2.1247886041605799</v>
      </c>
      <c r="L10" s="43">
        <v>0.170124185214933</v>
      </c>
      <c r="M10" s="13">
        <v>45.961902448037499</v>
      </c>
      <c r="N10" s="46">
        <v>0.83880970945967581</v>
      </c>
      <c r="O10" s="13">
        <v>45.940814040619948</v>
      </c>
      <c r="P10" s="46">
        <v>0.68751773049823306</v>
      </c>
      <c r="Q10" s="13">
        <v>47.393970091126207</v>
      </c>
      <c r="R10" s="46">
        <v>1.2456409530545114</v>
      </c>
      <c r="S10" s="13">
        <v>64.39534471403293</v>
      </c>
      <c r="T10" s="42">
        <v>443.58010376033809</v>
      </c>
      <c r="U10" s="13">
        <v>43.001019813696189</v>
      </c>
      <c r="V10" s="46">
        <v>1.9883635360092515</v>
      </c>
      <c r="W10" s="13">
        <v>42.936330062726675</v>
      </c>
      <c r="X10" s="46">
        <v>1.3359791392705667</v>
      </c>
      <c r="Y10" s="14">
        <v>28.727546617854614</v>
      </c>
    </row>
    <row r="11" spans="1:25" x14ac:dyDescent="0.3">
      <c r="A11" s="6">
        <v>9.1</v>
      </c>
      <c r="B11" s="7">
        <v>6.3699178780547705E-2</v>
      </c>
      <c r="C11" s="8">
        <v>4.6234127833023368</v>
      </c>
      <c r="D11" s="9">
        <v>0.70133421198853829</v>
      </c>
      <c r="E11" s="8">
        <v>2.4629752477975555</v>
      </c>
      <c r="F11" s="10">
        <v>1.9594641818033838E-2</v>
      </c>
      <c r="G11" s="8">
        <v>0.98345305233717606</v>
      </c>
      <c r="H11" s="11">
        <v>2.170802744763852</v>
      </c>
      <c r="I11" s="12">
        <v>423.48165789406897</v>
      </c>
      <c r="J11" s="12">
        <v>886.6062237526736</v>
      </c>
      <c r="K11" s="9">
        <v>2.1627010569737801</v>
      </c>
      <c r="L11" s="43">
        <v>0.16488458946919499</v>
      </c>
      <c r="M11" s="13">
        <v>46.08927108737997</v>
      </c>
      <c r="N11" s="46">
        <v>0.62764937015207412</v>
      </c>
      <c r="O11" s="13">
        <v>46.114445996931167</v>
      </c>
      <c r="P11" s="46">
        <v>0.52621322969734941</v>
      </c>
      <c r="Q11" s="13">
        <v>46.657031763505479</v>
      </c>
      <c r="R11" s="46">
        <v>0.99310362312015987</v>
      </c>
      <c r="S11" s="13">
        <v>23.873722484597444</v>
      </c>
      <c r="T11" s="42">
        <v>376.41231189467288</v>
      </c>
      <c r="U11" s="13">
        <v>44.946048797963606</v>
      </c>
      <c r="V11" s="46">
        <v>1.6765833969073016</v>
      </c>
      <c r="W11" s="13">
        <v>45.02191486752394</v>
      </c>
      <c r="X11" s="46">
        <v>1.3230693878800102</v>
      </c>
      <c r="Y11" s="14">
        <v>-93.387636340738808</v>
      </c>
    </row>
    <row r="12" spans="1:25" x14ac:dyDescent="0.3">
      <c r="A12" s="6">
        <v>10.1</v>
      </c>
      <c r="B12" s="7">
        <v>6.2264880408298029E-2</v>
      </c>
      <c r="C12" s="8">
        <v>4.8299347064384328</v>
      </c>
      <c r="D12" s="9">
        <v>0.53165594337513955</v>
      </c>
      <c r="E12" s="8">
        <v>2.3691588463488871</v>
      </c>
      <c r="F12" s="10">
        <v>2.0655031723490588E-2</v>
      </c>
      <c r="G12" s="8">
        <v>0.83884007778521286</v>
      </c>
      <c r="H12" s="11">
        <v>1.8179946379811607</v>
      </c>
      <c r="I12" s="12">
        <v>558.25238370636805</v>
      </c>
      <c r="J12" s="12">
        <v>831.50251118587289</v>
      </c>
      <c r="K12" s="9">
        <v>1.5386268274436901</v>
      </c>
      <c r="L12" s="43">
        <v>0.161161336172081</v>
      </c>
      <c r="M12" s="13">
        <v>47.078169973038271</v>
      </c>
      <c r="N12" s="46">
        <v>0.71388111477665184</v>
      </c>
      <c r="O12" s="13">
        <v>47.022926186577713</v>
      </c>
      <c r="P12" s="46">
        <v>0.66954524435759877</v>
      </c>
      <c r="Q12" s="13">
        <v>46.671644158335425</v>
      </c>
      <c r="R12" s="46">
        <v>0.96580310585592011</v>
      </c>
      <c r="S12" s="13">
        <v>93.791147489594508</v>
      </c>
      <c r="T12" s="42">
        <v>297.51409853033232</v>
      </c>
      <c r="U12" s="13">
        <v>48.393683376476865</v>
      </c>
      <c r="V12" s="46">
        <v>1.8577518611437955</v>
      </c>
      <c r="W12" s="13">
        <v>48.159673496667452</v>
      </c>
      <c r="X12" s="46">
        <v>1.5303436885925472</v>
      </c>
      <c r="Y12" s="14">
        <v>49.987181192681696</v>
      </c>
    </row>
    <row r="13" spans="1:25" x14ac:dyDescent="0.3">
      <c r="A13" s="6">
        <v>11.1</v>
      </c>
      <c r="B13" s="7">
        <v>6.7943986587198746E-2</v>
      </c>
      <c r="C13" s="8">
        <v>7.4151094302186928</v>
      </c>
      <c r="D13" s="9">
        <v>0.5440550600657994</v>
      </c>
      <c r="E13" s="8">
        <v>2.4947454467727548</v>
      </c>
      <c r="F13" s="10">
        <v>1.9827116569156835E-2</v>
      </c>
      <c r="G13" s="8">
        <v>0.89975223638600244</v>
      </c>
      <c r="H13" s="11">
        <v>2.5952848305324361</v>
      </c>
      <c r="I13" s="12">
        <v>567.69620590353895</v>
      </c>
      <c r="J13" s="12">
        <v>896.52910324521895</v>
      </c>
      <c r="K13" s="9">
        <v>1.6313559154025301</v>
      </c>
      <c r="L13" s="43">
        <v>0.28443431728753898</v>
      </c>
      <c r="M13" s="13">
        <v>48.15526642080593</v>
      </c>
      <c r="N13" s="46">
        <v>0.65605142254107618</v>
      </c>
      <c r="O13" s="13">
        <v>48.129270652265653</v>
      </c>
      <c r="P13" s="46">
        <v>0.60473770128604809</v>
      </c>
      <c r="Q13" s="13">
        <v>48.635973829471986</v>
      </c>
      <c r="R13" s="46">
        <v>0.8503642532737905</v>
      </c>
      <c r="S13" s="13">
        <v>69.798415909671803</v>
      </c>
      <c r="T13" s="42">
        <v>423.52667162079939</v>
      </c>
      <c r="U13" s="13">
        <v>46.714936782377833</v>
      </c>
      <c r="V13" s="46">
        <v>2.0582904744444153</v>
      </c>
      <c r="W13" s="13">
        <v>46.611049527047406</v>
      </c>
      <c r="X13" s="46">
        <v>1.7907042544826839</v>
      </c>
      <c r="Y13" s="14">
        <v>31.123976866469359</v>
      </c>
    </row>
    <row r="14" spans="1:25" x14ac:dyDescent="0.3">
      <c r="A14" s="6">
        <v>12.1</v>
      </c>
      <c r="B14" s="7">
        <v>5.8791910078349906E-2</v>
      </c>
      <c r="C14" s="8">
        <v>3.8130026142400846</v>
      </c>
      <c r="D14" s="9">
        <v>0.86978454018874485</v>
      </c>
      <c r="E14" s="8">
        <v>1.6583091216747721</v>
      </c>
      <c r="F14" s="10">
        <v>2.1051810952368601E-2</v>
      </c>
      <c r="G14" s="8">
        <v>1.1538201437106546</v>
      </c>
      <c r="H14" s="11">
        <v>1.5255124487324829</v>
      </c>
      <c r="I14" s="12">
        <v>811.98206060227005</v>
      </c>
      <c r="J14" s="12">
        <v>2154.9003470802795</v>
      </c>
      <c r="K14" s="9">
        <v>2.7414547273160599</v>
      </c>
      <c r="L14" s="43">
        <v>0.13807392875404201</v>
      </c>
      <c r="M14" s="13">
        <v>47.020110214866527</v>
      </c>
      <c r="N14" s="46">
        <v>0.68929937011708287</v>
      </c>
      <c r="O14" s="13">
        <v>47.03466245103926</v>
      </c>
      <c r="P14" s="46">
        <v>0.6603052620480454</v>
      </c>
      <c r="Q14" s="13">
        <v>47.839523540490127</v>
      </c>
      <c r="R14" s="46">
        <v>1.3547534923306126</v>
      </c>
      <c r="S14" s="13">
        <v>34.475343511994645</v>
      </c>
      <c r="T14" s="42">
        <v>239.98437545828776</v>
      </c>
      <c r="U14" s="13">
        <v>45.891200300042456</v>
      </c>
      <c r="V14" s="46">
        <v>1.1452752173785554</v>
      </c>
      <c r="W14" s="13">
        <v>45.925800704151243</v>
      </c>
      <c r="X14" s="46">
        <v>1.0419630708956999</v>
      </c>
      <c r="Y14" s="14">
        <v>-36.520558349292109</v>
      </c>
    </row>
    <row r="15" spans="1:25" x14ac:dyDescent="0.3">
      <c r="A15" s="6">
        <v>13.1</v>
      </c>
      <c r="B15" s="7">
        <v>6.7168108944505006E-2</v>
      </c>
      <c r="C15" s="8">
        <v>7.3921523718348023</v>
      </c>
      <c r="D15" s="9">
        <v>0.81784139301908398</v>
      </c>
      <c r="E15" s="8">
        <v>3.5654945215587599</v>
      </c>
      <c r="F15" s="10">
        <v>1.8984280371852763E-2</v>
      </c>
      <c r="G15" s="8">
        <v>0.94528333809738052</v>
      </c>
      <c r="H15" s="11">
        <v>2.5698942196873538</v>
      </c>
      <c r="I15" s="12">
        <v>538.00824074951902</v>
      </c>
      <c r="J15" s="12">
        <v>1271.9843403704763</v>
      </c>
      <c r="K15" s="9">
        <v>2.44226709570875</v>
      </c>
      <c r="L15" s="43">
        <v>0.159574040743374</v>
      </c>
      <c r="M15" s="13">
        <v>45.548104163058611</v>
      </c>
      <c r="N15" s="46">
        <v>0.84514470159480548</v>
      </c>
      <c r="O15" s="13">
        <v>45.554186159766935</v>
      </c>
      <c r="P15" s="46">
        <v>0.80117281685283792</v>
      </c>
      <c r="Q15" s="13">
        <v>45.27428637250059</v>
      </c>
      <c r="R15" s="46">
        <v>1.6838006972181343</v>
      </c>
      <c r="S15" s="13">
        <v>40.143414725093393</v>
      </c>
      <c r="T15" s="42">
        <v>440.8691526011321</v>
      </c>
      <c r="U15" s="13">
        <v>46.004880177001134</v>
      </c>
      <c r="V15" s="46">
        <v>2.095988356304292</v>
      </c>
      <c r="W15" s="13">
        <v>46.021108061538655</v>
      </c>
      <c r="X15" s="46">
        <v>1.9702351457002387</v>
      </c>
      <c r="Y15" s="14">
        <v>-13.511078862271075</v>
      </c>
    </row>
    <row r="16" spans="1:25" x14ac:dyDescent="0.3">
      <c r="A16" s="6">
        <v>14.1</v>
      </c>
      <c r="B16" s="7">
        <v>6.2743030967943147E-2</v>
      </c>
      <c r="C16" s="8">
        <v>3.0258190371948053</v>
      </c>
      <c r="D16" s="9">
        <v>0.78159360134830125</v>
      </c>
      <c r="E16" s="8">
        <v>2.3002824523085637</v>
      </c>
      <c r="F16" s="10">
        <v>2.0069917601388786E-2</v>
      </c>
      <c r="G16" s="8">
        <v>0.96593607349589661</v>
      </c>
      <c r="H16" s="11">
        <v>2.0796418154682232</v>
      </c>
      <c r="I16" s="12">
        <v>483.36200294789103</v>
      </c>
      <c r="J16" s="12">
        <v>1077.370553031828</v>
      </c>
      <c r="K16" s="9">
        <v>2.30246435279245</v>
      </c>
      <c r="L16" s="43">
        <v>0.16488048057554</v>
      </c>
      <c r="M16" s="13">
        <v>46.347899863252714</v>
      </c>
      <c r="N16" s="46">
        <v>0.62731307687280313</v>
      </c>
      <c r="O16" s="13">
        <v>46.38749442306451</v>
      </c>
      <c r="P16" s="46">
        <v>0.51948498595264347</v>
      </c>
      <c r="Q16" s="13">
        <v>45.597965456713105</v>
      </c>
      <c r="R16" s="46">
        <v>1.0647918834841628</v>
      </c>
      <c r="S16" s="13">
        <v>11.474052316714419</v>
      </c>
      <c r="T16" s="42">
        <v>345.75726210619951</v>
      </c>
      <c r="U16" s="13">
        <v>47.720553402243688</v>
      </c>
      <c r="V16" s="46">
        <v>1.6070369584551252</v>
      </c>
      <c r="W16" s="13">
        <v>47.832621118242301</v>
      </c>
      <c r="X16" s="46">
        <v>1.2626115508799793</v>
      </c>
      <c r="Y16" s="14">
        <v>-305.03153385799823</v>
      </c>
    </row>
    <row r="17" spans="1:25" x14ac:dyDescent="0.3">
      <c r="A17" s="6">
        <v>15.1</v>
      </c>
      <c r="B17" s="7">
        <v>6.5096375924537708E-2</v>
      </c>
      <c r="C17" s="8">
        <v>2.5288566773735415</v>
      </c>
      <c r="D17" s="9">
        <v>0.72705199847417867</v>
      </c>
      <c r="E17" s="8">
        <v>2.1830100517603612</v>
      </c>
      <c r="F17" s="10">
        <v>2.164551817563409E-2</v>
      </c>
      <c r="G17" s="8">
        <v>1.7415301206585854</v>
      </c>
      <c r="H17" s="11">
        <v>2.3015961748608333</v>
      </c>
      <c r="I17" s="12">
        <v>516.68240991359903</v>
      </c>
      <c r="J17" s="12">
        <v>1139.7920554108216</v>
      </c>
      <c r="K17" s="9">
        <v>2.2787793248782502</v>
      </c>
      <c r="L17" s="43">
        <v>0.15916447713545501</v>
      </c>
      <c r="M17" s="13">
        <v>47.738359062971469</v>
      </c>
      <c r="N17" s="46">
        <v>1.1039508449200885</v>
      </c>
      <c r="O17" s="13">
        <v>47.74429275994347</v>
      </c>
      <c r="P17" s="46">
        <v>1.0450924438004816</v>
      </c>
      <c r="Q17" s="13">
        <v>48.78126980655955</v>
      </c>
      <c r="R17" s="46">
        <v>1.8255745516846451</v>
      </c>
      <c r="S17" s="13">
        <v>42.713438352956722</v>
      </c>
      <c r="T17" s="42">
        <v>328.72061567885311</v>
      </c>
      <c r="U17" s="13">
        <v>45.797663976961289</v>
      </c>
      <c r="V17" s="46">
        <v>1.7729192770663773</v>
      </c>
      <c r="W17" s="13">
        <v>45.814639243816465</v>
      </c>
      <c r="X17" s="46">
        <v>1.4459984667294543</v>
      </c>
      <c r="Y17" s="14">
        <v>-11.80788084735136</v>
      </c>
    </row>
    <row r="18" spans="1:25" x14ac:dyDescent="0.3">
      <c r="A18" s="6">
        <v>16.100000000000001</v>
      </c>
      <c r="B18" s="7">
        <v>7.2541765548446657E-2</v>
      </c>
      <c r="C18" s="8">
        <v>3.0084602378238592</v>
      </c>
      <c r="D18" s="9">
        <v>0.60838131727519162</v>
      </c>
      <c r="E18" s="8">
        <v>3.0157772447182345</v>
      </c>
      <c r="F18" s="10">
        <v>2.0424170990452954E-2</v>
      </c>
      <c r="G18" s="8">
        <v>1.1303138995881552</v>
      </c>
      <c r="H18" s="11">
        <v>3.2686996093590399</v>
      </c>
      <c r="I18" s="12">
        <v>332.19975874365798</v>
      </c>
      <c r="J18" s="12">
        <v>553.33275387333083</v>
      </c>
      <c r="K18" s="9">
        <v>1.72062959019853</v>
      </c>
      <c r="L18" s="43">
        <v>0.1958830528478</v>
      </c>
      <c r="M18" s="13">
        <v>46.420468546938636</v>
      </c>
      <c r="N18" s="46">
        <v>0.79892841904406997</v>
      </c>
      <c r="O18" s="13">
        <v>46.437390776007121</v>
      </c>
      <c r="P18" s="46">
        <v>0.59251767537014488</v>
      </c>
      <c r="Q18" s="13">
        <v>46.067499554191969</v>
      </c>
      <c r="R18" s="46">
        <v>1.023100725522426</v>
      </c>
      <c r="S18" s="13">
        <v>31.629740185817532</v>
      </c>
      <c r="T18" s="42">
        <v>499.73198143625569</v>
      </c>
      <c r="U18" s="13">
        <v>47.404409614747316</v>
      </c>
      <c r="V18" s="46">
        <v>2.6039897835803525</v>
      </c>
      <c r="W18" s="13">
        <v>47.468504092583586</v>
      </c>
      <c r="X18" s="46">
        <v>1.6376003147729927</v>
      </c>
      <c r="Y18" s="14">
        <v>-46.930725509709688</v>
      </c>
    </row>
    <row r="19" spans="1:25" x14ac:dyDescent="0.3">
      <c r="A19" s="6">
        <v>17.100000000000001</v>
      </c>
      <c r="B19" s="7">
        <v>8.5365126244658779E-2</v>
      </c>
      <c r="C19" s="8">
        <v>2.8012375357828865</v>
      </c>
      <c r="D19" s="9">
        <v>0.54192793970075481</v>
      </c>
      <c r="E19" s="8">
        <v>3.1876429582346524</v>
      </c>
      <c r="F19" s="10">
        <v>1.9961936290332348E-2</v>
      </c>
      <c r="G19" s="8">
        <v>2.8885966687443139</v>
      </c>
      <c r="H19" s="11">
        <v>4.8669497391628029</v>
      </c>
      <c r="I19" s="12">
        <v>342.59152630378202</v>
      </c>
      <c r="J19" s="12">
        <v>487.68656035990614</v>
      </c>
      <c r="K19" s="9">
        <v>1.47049818273985</v>
      </c>
      <c r="L19" s="43">
        <v>0.201724509699995</v>
      </c>
      <c r="M19" s="13">
        <v>46.798043431943107</v>
      </c>
      <c r="N19" s="46">
        <v>1.2759318413927463</v>
      </c>
      <c r="O19" s="13">
        <v>46.805316744794204</v>
      </c>
      <c r="P19" s="46">
        <v>1.0854358403627218</v>
      </c>
      <c r="Q19" s="13">
        <v>46.914656856467872</v>
      </c>
      <c r="R19" s="46">
        <v>1.5972057140835969</v>
      </c>
      <c r="S19" s="13">
        <v>40.509564398513817</v>
      </c>
      <c r="T19" s="42">
        <v>611.33492936091807</v>
      </c>
      <c r="U19" s="13">
        <v>46.39778168112133</v>
      </c>
      <c r="V19" s="46">
        <v>3.5579432969153597</v>
      </c>
      <c r="W19" s="13">
        <v>46.430019890908923</v>
      </c>
      <c r="X19" s="46">
        <v>1.9678241288488512</v>
      </c>
      <c r="Y19" s="14">
        <v>-15.579866685964006</v>
      </c>
    </row>
    <row r="20" spans="1:25" x14ac:dyDescent="0.3">
      <c r="A20" s="6">
        <v>18.100000000000001</v>
      </c>
      <c r="B20" s="7">
        <v>6.3475006120767008E-2</v>
      </c>
      <c r="C20" s="8">
        <v>5.5852092934716335</v>
      </c>
      <c r="D20" s="9">
        <v>0.8181150361139744</v>
      </c>
      <c r="E20" s="8">
        <v>1.6645713101763666</v>
      </c>
      <c r="F20" s="10">
        <v>2.0968125635928498E-2</v>
      </c>
      <c r="G20" s="8">
        <v>0.71029697638659361</v>
      </c>
      <c r="H20" s="11">
        <v>2.0890494707542091</v>
      </c>
      <c r="I20" s="12">
        <v>809.85255727098001</v>
      </c>
      <c r="J20" s="12">
        <v>2004.0294795904363</v>
      </c>
      <c r="K20" s="9">
        <v>2.55622141812196</v>
      </c>
      <c r="L20" s="43">
        <v>0.13574774459618</v>
      </c>
      <c r="M20" s="13">
        <v>47.625663361525859</v>
      </c>
      <c r="N20" s="46">
        <v>0.6850771411466976</v>
      </c>
      <c r="O20" s="13">
        <v>47.627665650098663</v>
      </c>
      <c r="P20" s="46">
        <v>0.66227089841947828</v>
      </c>
      <c r="Q20" s="13">
        <v>48.447748193164202</v>
      </c>
      <c r="R20" s="46">
        <v>1.2455935574382351</v>
      </c>
      <c r="S20" s="13">
        <v>45.927642461667936</v>
      </c>
      <c r="T20" s="42">
        <v>301.52129257093037</v>
      </c>
      <c r="U20" s="13">
        <v>46.351244330064617</v>
      </c>
      <c r="V20" s="46">
        <v>1.2176360554880434</v>
      </c>
      <c r="W20" s="13">
        <v>46.356350562085566</v>
      </c>
      <c r="X20" s="46">
        <v>1.1307272824736303</v>
      </c>
      <c r="Y20" s="14">
        <v>-3.7108400059613356</v>
      </c>
    </row>
    <row r="21" spans="1:25" x14ac:dyDescent="0.3">
      <c r="A21" s="6">
        <v>19.100000000000001</v>
      </c>
      <c r="B21" s="7">
        <v>6.3371047105206885E-2</v>
      </c>
      <c r="C21" s="8">
        <v>2.992545406700553</v>
      </c>
      <c r="D21" s="9">
        <v>0.6285722665909822</v>
      </c>
      <c r="E21" s="8">
        <v>2.7964303100458756</v>
      </c>
      <c r="F21" s="10">
        <v>1.9006595727857147E-2</v>
      </c>
      <c r="G21" s="8">
        <v>1.1695324592027714</v>
      </c>
      <c r="H21" s="11">
        <v>2.1327502485350216</v>
      </c>
      <c r="I21" s="12">
        <v>380.89200803857398</v>
      </c>
      <c r="J21" s="12">
        <v>700.79301799199231</v>
      </c>
      <c r="K21" s="9">
        <v>1.90058907067542</v>
      </c>
      <c r="L21" s="43">
        <v>0.17778864781706</v>
      </c>
      <c r="M21" s="13">
        <v>46.143081310582389</v>
      </c>
      <c r="N21" s="46">
        <v>0.86956414043458252</v>
      </c>
      <c r="O21" s="13">
        <v>46.169939334022665</v>
      </c>
      <c r="P21" s="46">
        <v>0.77681861951253717</v>
      </c>
      <c r="Q21" s="13">
        <v>46.378287969417123</v>
      </c>
      <c r="R21" s="46">
        <v>1.2871834030840785</v>
      </c>
      <c r="S21" s="13">
        <v>22.46003572515788</v>
      </c>
      <c r="T21" s="42">
        <v>377.53375919255603</v>
      </c>
      <c r="U21" s="13">
        <v>45.571744551647917</v>
      </c>
      <c r="V21" s="46">
        <v>2.0427032831519782</v>
      </c>
      <c r="W21" s="13">
        <v>45.663843112603473</v>
      </c>
      <c r="X21" s="46">
        <v>1.5395774769413353</v>
      </c>
      <c r="Y21" s="14">
        <v>-105.82333908776906</v>
      </c>
    </row>
    <row r="22" spans="1:25" x14ac:dyDescent="0.3">
      <c r="A22" s="6">
        <v>20.100000000000001</v>
      </c>
      <c r="B22" s="7">
        <v>6.7861426570631267E-2</v>
      </c>
      <c r="C22" s="8">
        <v>5.1040720453022814</v>
      </c>
      <c r="D22" s="9">
        <v>0.8379993300016465</v>
      </c>
      <c r="E22" s="8">
        <v>2.0367914843837176</v>
      </c>
      <c r="F22" s="10">
        <v>2.0348413600885591E-2</v>
      </c>
      <c r="G22" s="8">
        <v>1.6912351830905847</v>
      </c>
      <c r="H22" s="11">
        <v>2.6646751377939344</v>
      </c>
      <c r="I22" s="12">
        <v>530.03155909098302</v>
      </c>
      <c r="J22" s="12">
        <v>1329.1471410040117</v>
      </c>
      <c r="K22" s="9">
        <v>2.5904287643020498</v>
      </c>
      <c r="L22" s="43">
        <v>0.14962847027630999</v>
      </c>
      <c r="M22" s="13">
        <v>46.751773323729985</v>
      </c>
      <c r="N22" s="46">
        <v>0.66203958389850792</v>
      </c>
      <c r="O22" s="13">
        <v>46.76298825210413</v>
      </c>
      <c r="P22" s="46">
        <v>0.57888094933373302</v>
      </c>
      <c r="Q22" s="13">
        <v>47.492812420571866</v>
      </c>
      <c r="R22" s="46">
        <v>1.1891192868930252</v>
      </c>
      <c r="S22" s="13">
        <v>37.035477637569329</v>
      </c>
      <c r="T22" s="42">
        <v>381.0511178796296</v>
      </c>
      <c r="U22" s="13">
        <v>45.628192288952732</v>
      </c>
      <c r="V22" s="46">
        <v>1.4425822428316377</v>
      </c>
      <c r="W22" s="13">
        <v>45.656411241959418</v>
      </c>
      <c r="X22" s="46">
        <v>1.1949700240451488</v>
      </c>
      <c r="Y22" s="14">
        <v>-26.330375246425763</v>
      </c>
    </row>
    <row r="23" spans="1:25" x14ac:dyDescent="0.3">
      <c r="A23" s="6">
        <v>21.1</v>
      </c>
      <c r="B23" s="7">
        <v>7.1375131947494772E-2</v>
      </c>
      <c r="C23" s="8">
        <v>2.3273021481000167</v>
      </c>
      <c r="D23" s="9">
        <v>0.64013305313886748</v>
      </c>
      <c r="E23" s="8">
        <v>2.2530206006862015</v>
      </c>
      <c r="F23" s="10">
        <v>2.0105531951778732E-2</v>
      </c>
      <c r="G23" s="8">
        <v>0.85995059507968319</v>
      </c>
      <c r="H23" s="11">
        <v>3.0932057798482329</v>
      </c>
      <c r="I23" s="12">
        <v>542.34474628851001</v>
      </c>
      <c r="J23" s="12">
        <v>988.86481400993137</v>
      </c>
      <c r="K23" s="9">
        <v>1.88348344823618</v>
      </c>
      <c r="L23" s="43">
        <v>0.15591595007582301</v>
      </c>
      <c r="M23" s="13">
        <v>46.482901504232011</v>
      </c>
      <c r="N23" s="46">
        <v>0.74885855647446198</v>
      </c>
      <c r="O23" s="13">
        <v>46.486436499546855</v>
      </c>
      <c r="P23" s="46">
        <v>0.63527340654795195</v>
      </c>
      <c r="Q23" s="13">
        <v>46.630761451326549</v>
      </c>
      <c r="R23" s="46">
        <v>1.0614487064372531</v>
      </c>
      <c r="S23" s="13">
        <v>43.408352037654559</v>
      </c>
      <c r="T23" s="42">
        <v>368.06621439246828</v>
      </c>
      <c r="U23" s="13">
        <v>46.119113163246887</v>
      </c>
      <c r="V23" s="46">
        <v>1.8669385952166113</v>
      </c>
      <c r="W23" s="13">
        <v>46.13134552525397</v>
      </c>
      <c r="X23" s="46">
        <v>1.2667806278978819</v>
      </c>
      <c r="Y23" s="14">
        <v>-7.1084210595792063</v>
      </c>
    </row>
    <row r="24" spans="1:25" x14ac:dyDescent="0.3">
      <c r="A24" s="15">
        <v>22.1</v>
      </c>
      <c r="B24" s="16">
        <v>6.1696891902878317E-2</v>
      </c>
      <c r="C24" s="17">
        <v>2.8135955683825582</v>
      </c>
      <c r="D24" s="18">
        <v>0.48765775791082216</v>
      </c>
      <c r="E24" s="17">
        <v>2.9147527797715376</v>
      </c>
      <c r="F24" s="19">
        <v>1.8560932527231622E-2</v>
      </c>
      <c r="G24" s="17">
        <v>2.9843381162941922</v>
      </c>
      <c r="H24" s="20">
        <v>1.8525858571255338</v>
      </c>
      <c r="I24" s="21">
        <v>450.546159501099</v>
      </c>
      <c r="J24" s="21">
        <v>563.07687793807861</v>
      </c>
      <c r="K24" s="18">
        <v>1.2910073754798399</v>
      </c>
      <c r="L24" s="44">
        <v>0.18131602355924001</v>
      </c>
      <c r="M24" s="22">
        <v>45.48054580382059</v>
      </c>
      <c r="N24" s="47">
        <v>1.1031176489898575</v>
      </c>
      <c r="O24" s="22">
        <v>45.474399418822202</v>
      </c>
      <c r="P24" s="47">
        <v>1.0522778247202484</v>
      </c>
      <c r="Q24" s="22">
        <v>44.194504353188812</v>
      </c>
      <c r="R24" s="47">
        <v>1.4226487469284033</v>
      </c>
      <c r="S24" s="22">
        <v>50.932757754486097</v>
      </c>
      <c r="T24" s="45">
        <v>322.41463650634836</v>
      </c>
      <c r="U24" s="22">
        <v>50.684664201432511</v>
      </c>
      <c r="V24" s="47">
        <v>2.5804692468523602</v>
      </c>
      <c r="W24" s="22">
        <v>50.653647621498223</v>
      </c>
      <c r="X24" s="47">
        <v>1.9554072298854877</v>
      </c>
      <c r="Y24" s="23">
        <v>10.742526473826508</v>
      </c>
    </row>
    <row r="25" spans="1:25" x14ac:dyDescent="0.3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6"/>
      <c r="R25" s="48"/>
      <c r="S25" s="26"/>
      <c r="T25" s="27"/>
      <c r="U25" s="26"/>
      <c r="V25" s="27"/>
      <c r="W25" s="26"/>
      <c r="X25" s="48"/>
      <c r="Y25" s="26"/>
    </row>
    <row r="26" spans="1:25" ht="16" x14ac:dyDescent="0.4">
      <c r="A26" s="24" t="s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7"/>
      <c r="N26" s="26"/>
      <c r="O26" s="27"/>
      <c r="P26" s="26"/>
      <c r="Q26" s="27"/>
      <c r="R26" s="26"/>
    </row>
    <row r="27" spans="1:25" ht="16.5" x14ac:dyDescent="0.3">
      <c r="A27" s="24" t="s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7"/>
      <c r="N27" s="26"/>
      <c r="O27" s="27"/>
      <c r="P27" s="26"/>
      <c r="Q27" s="27"/>
      <c r="R27" s="26"/>
    </row>
    <row r="28" spans="1:25" ht="16.5" x14ac:dyDescent="0.3">
      <c r="A28" s="24" t="s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7"/>
      <c r="N28" s="26"/>
      <c r="O28" s="27"/>
      <c r="P28" s="26"/>
      <c r="Q28" s="27"/>
      <c r="R28" s="26"/>
    </row>
    <row r="29" spans="1:25" ht="16.5" x14ac:dyDescent="0.3">
      <c r="A29" s="24" t="s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7"/>
      <c r="N29" s="26"/>
      <c r="O29" s="27"/>
      <c r="P29" s="26"/>
      <c r="Q29" s="27"/>
      <c r="R29" s="26"/>
    </row>
    <row r="33" spans="3:3" x14ac:dyDescent="0.3">
      <c r="C33" s="49"/>
    </row>
  </sheetData>
  <conditionalFormatting sqref="B3:Y24">
    <cfRule type="expression" dxfId="1" priority="4" stopIfTrue="1">
      <formula>ISERROR(B3)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7122F-47BF-48BE-BF00-473605D087AD}">
  <dimension ref="A1:AW17"/>
  <sheetViews>
    <sheetView workbookViewId="0">
      <selection activeCell="E16" sqref="E16"/>
    </sheetView>
  </sheetViews>
  <sheetFormatPr defaultColWidth="8.7265625" defaultRowHeight="14" x14ac:dyDescent="0.35"/>
  <cols>
    <col min="1" max="1" width="11.26953125" style="28" bestFit="1" customWidth="1"/>
    <col min="2" max="2" width="11.54296875" style="28" bestFit="1" customWidth="1"/>
    <col min="3" max="3" width="6" style="28" bestFit="1" customWidth="1"/>
    <col min="4" max="4" width="11.54296875" style="28" bestFit="1" customWidth="1"/>
    <col min="5" max="5" width="6" style="28" bestFit="1" customWidth="1"/>
    <col min="6" max="6" width="10.453125" style="28" bestFit="1" customWidth="1"/>
    <col min="7" max="7" width="6" style="28" bestFit="1" customWidth="1"/>
    <col min="8" max="8" width="8.453125" style="28" bestFit="1" customWidth="1"/>
    <col min="9" max="9" width="9.54296875" style="28" bestFit="1" customWidth="1"/>
    <col min="10" max="10" width="10.453125" style="28" bestFit="1" customWidth="1"/>
    <col min="11" max="11" width="6" style="28" bestFit="1" customWidth="1"/>
    <col min="12" max="12" width="22.453125" style="28" customWidth="1"/>
    <col min="13" max="13" width="6" style="28" bestFit="1" customWidth="1"/>
    <col min="14" max="14" width="14.81640625" style="28" bestFit="1" customWidth="1"/>
    <col min="15" max="15" width="4.7265625" style="28" bestFit="1" customWidth="1"/>
    <col min="16" max="16" width="15.81640625" style="28" bestFit="1" customWidth="1"/>
    <col min="17" max="17" width="5.81640625" style="28" bestFit="1" customWidth="1"/>
    <col min="18" max="18" width="27.54296875" style="28" bestFit="1" customWidth="1"/>
    <col min="19" max="19" width="8.7265625" style="28"/>
    <col min="20" max="20" width="9.1796875" style="28" bestFit="1" customWidth="1"/>
    <col min="21" max="29" width="8.7265625" style="28"/>
    <col min="30" max="30" width="9.1796875" style="28" bestFit="1" customWidth="1"/>
    <col min="31" max="16384" width="8.7265625" style="28"/>
  </cols>
  <sheetData>
    <row r="1" spans="1:49" x14ac:dyDescent="0.35">
      <c r="A1" s="68" t="s">
        <v>39</v>
      </c>
    </row>
    <row r="2" spans="1:49" ht="30" x14ac:dyDescent="0.35">
      <c r="A2" s="63" t="s">
        <v>0</v>
      </c>
      <c r="B2" s="64" t="s">
        <v>29</v>
      </c>
      <c r="C2" s="64" t="s">
        <v>1</v>
      </c>
      <c r="D2" s="64" t="s">
        <v>30</v>
      </c>
      <c r="E2" s="64" t="s">
        <v>1</v>
      </c>
      <c r="F2" s="64" t="s">
        <v>31</v>
      </c>
      <c r="G2" s="64" t="s">
        <v>1</v>
      </c>
      <c r="H2" s="64" t="s">
        <v>2</v>
      </c>
      <c r="I2" s="64" t="s">
        <v>3</v>
      </c>
      <c r="J2" s="64" t="s">
        <v>32</v>
      </c>
      <c r="K2" s="64" t="s">
        <v>1</v>
      </c>
      <c r="L2" s="64" t="s">
        <v>35</v>
      </c>
      <c r="M2" s="64" t="s">
        <v>1</v>
      </c>
      <c r="N2" s="64" t="s">
        <v>33</v>
      </c>
      <c r="O2" s="64" t="s">
        <v>4</v>
      </c>
      <c r="P2" s="64" t="s">
        <v>34</v>
      </c>
      <c r="Q2" s="65" t="s">
        <v>4</v>
      </c>
      <c r="R2" s="29"/>
      <c r="S2" s="30"/>
      <c r="T2" s="29"/>
      <c r="U2" s="29"/>
      <c r="V2" s="29"/>
      <c r="W2" s="29"/>
      <c r="X2" s="30"/>
      <c r="Y2" s="31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x14ac:dyDescent="0.35">
      <c r="A3" s="51" t="s">
        <v>21</v>
      </c>
      <c r="B3" s="32">
        <v>5.6087715723172227E-2</v>
      </c>
      <c r="C3" s="33">
        <v>0.91420905004472741</v>
      </c>
      <c r="D3" s="34">
        <v>0.1870420066623171</v>
      </c>
      <c r="E3" s="33">
        <v>1.4046225722029422</v>
      </c>
      <c r="F3" s="32">
        <v>0.17026137567842897</v>
      </c>
      <c r="G3" s="33">
        <v>1.1126443595494757</v>
      </c>
      <c r="H3" s="35">
        <v>432.89058433322498</v>
      </c>
      <c r="I3" s="33">
        <v>246.39484787874926</v>
      </c>
      <c r="J3" s="34">
        <v>0.58796815424107796</v>
      </c>
      <c r="K3" s="36">
        <v>0.21722086142125799</v>
      </c>
      <c r="L3" s="37">
        <v>3.7013026971089548E-3</v>
      </c>
      <c r="M3" s="36">
        <v>0.38119621994102137</v>
      </c>
      <c r="N3" s="38">
        <v>419.69342381366141</v>
      </c>
      <c r="O3" s="50">
        <v>1.5488882648950866</v>
      </c>
      <c r="P3" s="35">
        <v>417.83983323364782</v>
      </c>
      <c r="Q3" s="52">
        <v>28.339629526063529</v>
      </c>
      <c r="R3" s="29"/>
      <c r="S3" s="30"/>
      <c r="T3" s="29"/>
      <c r="U3" s="29"/>
      <c r="V3" s="29"/>
      <c r="W3" s="29"/>
      <c r="X3" s="30"/>
      <c r="Y3" s="31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</row>
    <row r="4" spans="1:49" x14ac:dyDescent="0.35">
      <c r="A4" s="51" t="s">
        <v>22</v>
      </c>
      <c r="B4" s="32">
        <v>5.9220804501263997E-2</v>
      </c>
      <c r="C4" s="33">
        <v>2.5347870889245083</v>
      </c>
      <c r="D4" s="34">
        <v>0.19754725869917047</v>
      </c>
      <c r="E4" s="33">
        <v>3.6917557040545135</v>
      </c>
      <c r="F4" s="32">
        <v>0.16506015812326225</v>
      </c>
      <c r="G4" s="33">
        <v>1.6855595975168978</v>
      </c>
      <c r="H4" s="35">
        <v>172.72531306444199</v>
      </c>
      <c r="I4" s="33">
        <v>95.96965942713382</v>
      </c>
      <c r="J4" s="34">
        <v>0.573955585486433</v>
      </c>
      <c r="K4" s="36">
        <v>0.339420843849154</v>
      </c>
      <c r="L4" s="37">
        <v>3.7117693796744453E-3</v>
      </c>
      <c r="M4" s="36">
        <v>0.62537022780873663</v>
      </c>
      <c r="N4" s="38">
        <v>420.84233709969413</v>
      </c>
      <c r="O4" s="50">
        <v>2.547755129262705</v>
      </c>
      <c r="P4" s="35">
        <v>401.2588882876135</v>
      </c>
      <c r="Q4" s="52">
        <v>93.268861656008426</v>
      </c>
      <c r="R4" s="29"/>
      <c r="S4" s="30"/>
      <c r="T4" s="29"/>
      <c r="U4" s="29"/>
      <c r="V4" s="29"/>
      <c r="W4" s="29"/>
      <c r="X4" s="30"/>
      <c r="Y4" s="31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</row>
    <row r="5" spans="1:49" x14ac:dyDescent="0.35">
      <c r="A5" s="51" t="s">
        <v>23</v>
      </c>
      <c r="B5" s="32">
        <v>6.0534925735497569E-2</v>
      </c>
      <c r="C5" s="33">
        <v>1.4737407076474751</v>
      </c>
      <c r="D5" s="34">
        <v>0.19298369383199793</v>
      </c>
      <c r="E5" s="33">
        <v>2.5448977098859351</v>
      </c>
      <c r="F5" s="32">
        <v>0.16698132618887246</v>
      </c>
      <c r="G5" s="33">
        <v>0.60593143321630372</v>
      </c>
      <c r="H5" s="35">
        <v>179.95485180281699</v>
      </c>
      <c r="I5" s="33">
        <v>93.72143505462985</v>
      </c>
      <c r="J5" s="34">
        <v>0.53799184318473103</v>
      </c>
      <c r="K5" s="36">
        <v>0.351534717990588</v>
      </c>
      <c r="L5" s="37">
        <v>3.6374511802976703E-3</v>
      </c>
      <c r="M5" s="36">
        <v>0.63982922188471703</v>
      </c>
      <c r="N5" s="38">
        <v>412.68009273415862</v>
      </c>
      <c r="O5" s="50">
        <v>2.5577060581185114</v>
      </c>
      <c r="P5" s="35">
        <v>424.0288293470594</v>
      </c>
      <c r="Q5" s="52">
        <v>83.588389191363149</v>
      </c>
      <c r="R5" s="29"/>
      <c r="S5" s="30"/>
      <c r="T5" s="29"/>
      <c r="U5" s="29"/>
      <c r="V5" s="29"/>
      <c r="W5" s="29"/>
      <c r="X5" s="30"/>
      <c r="Y5" s="31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</row>
    <row r="6" spans="1:49" x14ac:dyDescent="0.35">
      <c r="A6" s="51" t="s">
        <v>24</v>
      </c>
      <c r="B6" s="32">
        <v>5.9511828038716727E-2</v>
      </c>
      <c r="C6" s="33">
        <v>1.4485133084765169</v>
      </c>
      <c r="D6" s="34">
        <v>0.18684837329285239</v>
      </c>
      <c r="E6" s="33">
        <v>3.5298304062053862</v>
      </c>
      <c r="F6" s="32">
        <v>0.18350270896500895</v>
      </c>
      <c r="G6" s="33">
        <v>0.6020778991140876</v>
      </c>
      <c r="H6" s="35">
        <v>196.532181202088</v>
      </c>
      <c r="I6" s="33">
        <v>103.14695723956288</v>
      </c>
      <c r="J6" s="34">
        <v>0.54215450200954896</v>
      </c>
      <c r="K6" s="36">
        <v>0.35354502575667801</v>
      </c>
      <c r="L6" s="37">
        <v>3.6599630346389324E-3</v>
      </c>
      <c r="M6" s="36">
        <v>0.64183620908284411</v>
      </c>
      <c r="N6" s="38">
        <v>415.15362360268796</v>
      </c>
      <c r="O6" s="50">
        <v>2.5806176274534613</v>
      </c>
      <c r="P6" s="35">
        <v>417.65900746483578</v>
      </c>
      <c r="Q6" s="52">
        <v>76.02039276616469</v>
      </c>
      <c r="R6" s="29"/>
      <c r="S6" s="30"/>
      <c r="T6" s="29"/>
      <c r="U6" s="29"/>
      <c r="V6" s="29"/>
      <c r="W6" s="29"/>
      <c r="X6" s="30"/>
      <c r="Y6" s="31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</row>
    <row r="7" spans="1:49" x14ac:dyDescent="0.35">
      <c r="A7" s="51" t="s">
        <v>25</v>
      </c>
      <c r="B7" s="32">
        <v>5.8133134882773732E-2</v>
      </c>
      <c r="C7" s="33">
        <v>1.4236888080300159</v>
      </c>
      <c r="D7" s="34">
        <v>0.14840282678003816</v>
      </c>
      <c r="E7" s="33">
        <v>2.4735378032511841</v>
      </c>
      <c r="F7" s="32">
        <v>0.16728803756218286</v>
      </c>
      <c r="G7" s="33">
        <v>0.93489350282765316</v>
      </c>
      <c r="H7" s="35">
        <v>226.29569541743101</v>
      </c>
      <c r="I7" s="33">
        <v>94.958591962116401</v>
      </c>
      <c r="J7" s="34">
        <v>0.43346925055698798</v>
      </c>
      <c r="K7" s="36">
        <v>0.36494124511064202</v>
      </c>
      <c r="L7" s="37">
        <v>3.6704199708655389E-3</v>
      </c>
      <c r="M7" s="36">
        <v>0.58989589931166198</v>
      </c>
      <c r="N7" s="38">
        <v>416.3022757077959</v>
      </c>
      <c r="O7" s="50">
        <v>2.3781349641080829</v>
      </c>
      <c r="P7" s="35">
        <v>420.87758175177299</v>
      </c>
      <c r="Q7" s="52">
        <v>62.742953025631039</v>
      </c>
    </row>
    <row r="8" spans="1:49" x14ac:dyDescent="0.35">
      <c r="A8" s="51" t="s">
        <v>26</v>
      </c>
      <c r="B8" s="32">
        <v>6.1749928040551641E-2</v>
      </c>
      <c r="C8" s="33">
        <v>1.5527800665357432</v>
      </c>
      <c r="D8" s="34">
        <v>0.14700005395702351</v>
      </c>
      <c r="E8" s="33">
        <v>5.4740342671460818</v>
      </c>
      <c r="F8" s="32">
        <v>0.16692979943495781</v>
      </c>
      <c r="G8" s="33">
        <v>1.2003205099463043</v>
      </c>
      <c r="H8" s="35">
        <v>167.11644963427801</v>
      </c>
      <c r="I8" s="33">
        <v>61.824502703550152</v>
      </c>
      <c r="J8" s="34">
        <v>0.38215694165673397</v>
      </c>
      <c r="K8" s="36">
        <v>0.42871432433267698</v>
      </c>
      <c r="L8" s="37">
        <v>3.6639899713846935E-3</v>
      </c>
      <c r="M8" s="36">
        <v>0.69778330483693318</v>
      </c>
      <c r="N8" s="38">
        <v>415.59599053267743</v>
      </c>
      <c r="O8" s="50">
        <v>2.8084571026026062</v>
      </c>
      <c r="P8" s="35">
        <v>414.9631333903875</v>
      </c>
      <c r="Q8" s="52">
        <v>99.274351882497101</v>
      </c>
    </row>
    <row r="9" spans="1:49" x14ac:dyDescent="0.35">
      <c r="A9" s="51" t="s">
        <v>27</v>
      </c>
      <c r="B9" s="32">
        <v>5.9085557707392558E-2</v>
      </c>
      <c r="C9" s="33">
        <v>1.299865661549181</v>
      </c>
      <c r="D9" s="34">
        <v>0.14266024270548239</v>
      </c>
      <c r="E9" s="33">
        <v>2.3361830582067995</v>
      </c>
      <c r="F9" s="32">
        <v>0.15679841596240274</v>
      </c>
      <c r="G9" s="33">
        <v>1.3200362337401523</v>
      </c>
      <c r="H9" s="35">
        <v>251.73751632024999</v>
      </c>
      <c r="I9" s="33">
        <v>108.66535149536162</v>
      </c>
      <c r="J9" s="34">
        <v>0.44590615548898599</v>
      </c>
      <c r="K9" s="36">
        <v>0.32887775313384399</v>
      </c>
      <c r="L9" s="37">
        <v>3.6419741068997799E-3</v>
      </c>
      <c r="M9" s="36">
        <v>0.54533690957788039</v>
      </c>
      <c r="N9" s="38">
        <v>413.17713370065343</v>
      </c>
      <c r="O9" s="50">
        <v>2.1825170682494877</v>
      </c>
      <c r="P9" s="35">
        <v>414.25897191112102</v>
      </c>
      <c r="Q9" s="52">
        <v>66.130442676957031</v>
      </c>
    </row>
    <row r="10" spans="1:49" x14ac:dyDescent="0.35">
      <c r="A10" s="53" t="s">
        <v>28</v>
      </c>
      <c r="B10" s="54">
        <v>5.6381653741561719E-2</v>
      </c>
      <c r="C10" s="55">
        <v>0.95617648612746053</v>
      </c>
      <c r="D10" s="56">
        <v>0.12899598154492439</v>
      </c>
      <c r="E10" s="55">
        <v>1.7588171698798605</v>
      </c>
      <c r="F10" s="54">
        <v>0.15802989164438322</v>
      </c>
      <c r="G10" s="55">
        <v>1.019042441011615</v>
      </c>
      <c r="H10" s="57">
        <v>441.25706077556401</v>
      </c>
      <c r="I10" s="55">
        <v>164.34103890584194</v>
      </c>
      <c r="J10" s="56">
        <v>0.38472878573626201</v>
      </c>
      <c r="K10" s="58">
        <v>0.25864283247521003</v>
      </c>
      <c r="L10" s="59">
        <v>3.6798912890464836E-3</v>
      </c>
      <c r="M10" s="58">
        <v>0.79778543657384882</v>
      </c>
      <c r="N10" s="60">
        <v>417.34248504649287</v>
      </c>
      <c r="O10" s="61">
        <v>3.2240099683120942</v>
      </c>
      <c r="P10" s="57">
        <v>426.10978985132698</v>
      </c>
      <c r="Q10" s="62">
        <v>30.207197219998843</v>
      </c>
    </row>
    <row r="11" spans="1:49" x14ac:dyDescent="0.3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1:49" x14ac:dyDescent="0.35">
      <c r="A12" s="66" t="s">
        <v>36</v>
      </c>
    </row>
    <row r="13" spans="1:49" ht="16.5" x14ac:dyDescent="0.35">
      <c r="A13" s="66" t="s">
        <v>37</v>
      </c>
    </row>
    <row r="14" spans="1:49" x14ac:dyDescent="0.35">
      <c r="B14" s="67"/>
    </row>
    <row r="16" spans="1:49" x14ac:dyDescent="0.35">
      <c r="D16" s="30">
        <v>416.8</v>
      </c>
      <c r="E16" s="29"/>
      <c r="F16" s="29"/>
      <c r="G16" s="29"/>
      <c r="H16" s="29"/>
      <c r="I16" s="30"/>
      <c r="J16" s="31"/>
      <c r="K16" s="29"/>
      <c r="L16" s="29"/>
      <c r="M16" s="29"/>
      <c r="N16" s="29"/>
      <c r="O16" s="29"/>
      <c r="P16" s="29"/>
      <c r="Q16" s="29"/>
      <c r="R16" s="39"/>
      <c r="S16" s="40"/>
      <c r="T16" s="40"/>
      <c r="U16" s="40"/>
      <c r="V16" s="40"/>
      <c r="W16" s="40"/>
      <c r="X16" s="40"/>
      <c r="Y16" s="40"/>
      <c r="Z16" s="40"/>
    </row>
    <row r="17" spans="4:34" x14ac:dyDescent="0.35">
      <c r="D17" s="30"/>
      <c r="E17" s="30"/>
      <c r="F17" s="30"/>
      <c r="G17" s="30"/>
      <c r="H17" s="30"/>
      <c r="I17" s="30"/>
      <c r="J17" s="30"/>
      <c r="K17" s="30">
        <v>23</v>
      </c>
      <c r="L17" s="30"/>
      <c r="M17" s="30"/>
      <c r="N17" s="30">
        <v>416.8</v>
      </c>
      <c r="O17" s="30"/>
      <c r="P17" s="30"/>
      <c r="Q17" s="30"/>
      <c r="R17" s="30"/>
      <c r="S17" s="30"/>
      <c r="T17" s="41"/>
      <c r="U17" s="30"/>
      <c r="V17" s="30"/>
      <c r="W17" s="30"/>
      <c r="X17" s="30"/>
      <c r="Y17" s="30"/>
      <c r="Z17" s="39">
        <v>7.0354031737463743</v>
      </c>
      <c r="AA17" s="39"/>
      <c r="AB17" s="39"/>
      <c r="AC17" s="39"/>
      <c r="AD17" s="39"/>
      <c r="AE17" s="39"/>
      <c r="AF17" s="39"/>
      <c r="AG17" s="39"/>
      <c r="AH17" s="39"/>
    </row>
  </sheetData>
  <conditionalFormatting sqref="B3:Q10">
    <cfRule type="expression" dxfId="0" priority="1" stopIfTrue="1">
      <formula>ISERROR(B3)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Table G1 - Data</vt:lpstr>
      <vt:lpstr>Table G2 - Standards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Júlia Guerra</dc:creator>
  <cp:lastModifiedBy>Júlia Guerra</cp:lastModifiedBy>
  <dcterms:created xsi:type="dcterms:W3CDTF">2015-06-05T18:19:34Z</dcterms:created>
  <dcterms:modified xsi:type="dcterms:W3CDTF">2024-01-30T23:27:30Z</dcterms:modified>
</cp:coreProperties>
</file>